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95F17C66-E041-48AE-A8D8-42E7715006AC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8" i="3" l="1"/>
  <c r="L78" i="3"/>
  <c r="M78" i="3"/>
  <c r="N78" i="3"/>
  <c r="O78" i="3"/>
  <c r="P78" i="3"/>
  <c r="Q78" i="3"/>
  <c r="R78" i="3"/>
  <c r="S78" i="3"/>
  <c r="J78" i="3"/>
  <c r="J77" i="3"/>
  <c r="K97" i="3"/>
  <c r="L97" i="3"/>
  <c r="M97" i="3"/>
  <c r="N97" i="3"/>
  <c r="O97" i="3"/>
  <c r="P97" i="3"/>
  <c r="Q97" i="3"/>
  <c r="R97" i="3"/>
  <c r="S97" i="3"/>
  <c r="J97" i="3"/>
  <c r="K95" i="3"/>
  <c r="K98" i="3" s="1"/>
  <c r="L95" i="3"/>
  <c r="L98" i="3" s="1"/>
  <c r="M95" i="3"/>
  <c r="M98" i="3" s="1"/>
  <c r="N95" i="3"/>
  <c r="N98" i="3" s="1"/>
  <c r="O95" i="3"/>
  <c r="O98" i="3" s="1"/>
  <c r="P95" i="3"/>
  <c r="P96" i="3" s="1"/>
  <c r="Q95" i="3"/>
  <c r="Q98" i="3" s="1"/>
  <c r="R95" i="3"/>
  <c r="R96" i="3" s="1"/>
  <c r="S95" i="3"/>
  <c r="S96" i="3" s="1"/>
  <c r="J95" i="3"/>
  <c r="J96" i="3" s="1"/>
  <c r="K49" i="3"/>
  <c r="L49" i="3"/>
  <c r="M49" i="3"/>
  <c r="N49" i="3"/>
  <c r="O49" i="3"/>
  <c r="P49" i="3"/>
  <c r="Q49" i="3"/>
  <c r="R49" i="3"/>
  <c r="S49" i="3"/>
  <c r="J49" i="3"/>
  <c r="K45" i="3"/>
  <c r="L45" i="3"/>
  <c r="M45" i="3"/>
  <c r="N45" i="3"/>
  <c r="O45" i="3"/>
  <c r="P45" i="3"/>
  <c r="Q45" i="3"/>
  <c r="R45" i="3"/>
  <c r="S45" i="3"/>
  <c r="J45" i="3"/>
  <c r="K41" i="3"/>
  <c r="L41" i="3"/>
  <c r="M41" i="3"/>
  <c r="N41" i="3"/>
  <c r="O41" i="3"/>
  <c r="P41" i="3"/>
  <c r="Q41" i="3"/>
  <c r="R41" i="3"/>
  <c r="S41" i="3"/>
  <c r="J41" i="3"/>
  <c r="O96" i="3" l="1"/>
  <c r="N96" i="3"/>
  <c r="M96" i="3"/>
  <c r="L96" i="3"/>
  <c r="K96" i="3"/>
  <c r="J98" i="3"/>
  <c r="P98" i="3"/>
  <c r="Q96" i="3"/>
  <c r="S98" i="3"/>
  <c r="R98" i="3"/>
  <c r="S91" i="3"/>
  <c r="S93" i="3" s="1"/>
  <c r="R91" i="3"/>
  <c r="R93" i="3" s="1"/>
  <c r="Q91" i="3"/>
  <c r="Q93" i="3" s="1"/>
  <c r="S90" i="3"/>
  <c r="R90" i="3"/>
  <c r="Q90" i="3"/>
  <c r="S88" i="3"/>
  <c r="R88" i="3"/>
  <c r="Q88" i="3"/>
  <c r="S83" i="3"/>
  <c r="R83" i="3"/>
  <c r="Q83" i="3"/>
  <c r="S72" i="3"/>
  <c r="S80" i="3" s="1"/>
  <c r="R72" i="3"/>
  <c r="Q72" i="3"/>
  <c r="Q75" i="3" s="1"/>
  <c r="S67" i="3"/>
  <c r="R67" i="3"/>
  <c r="Q67" i="3"/>
  <c r="S65" i="3"/>
  <c r="R65" i="3"/>
  <c r="Q65" i="3"/>
  <c r="S63" i="3"/>
  <c r="R63" i="3"/>
  <c r="Q63" i="3"/>
  <c r="S61" i="3"/>
  <c r="R61" i="3"/>
  <c r="Q61" i="3"/>
  <c r="S59" i="3"/>
  <c r="R59" i="3"/>
  <c r="Q59" i="3"/>
  <c r="S57" i="3"/>
  <c r="R57" i="3"/>
  <c r="Q57" i="3"/>
  <c r="S54" i="3"/>
  <c r="R54" i="3"/>
  <c r="Q54" i="3"/>
  <c r="S53" i="3"/>
  <c r="S84" i="3" s="1"/>
  <c r="R53" i="3"/>
  <c r="R84" i="3" s="1"/>
  <c r="Q53" i="3"/>
  <c r="Q84" i="3" s="1"/>
  <c r="S51" i="3"/>
  <c r="R51" i="3"/>
  <c r="Q51" i="3"/>
  <c r="S43" i="3"/>
  <c r="R43" i="3"/>
  <c r="Q43" i="3"/>
  <c r="S42" i="3"/>
  <c r="R42" i="3"/>
  <c r="Q42" i="3"/>
  <c r="S40" i="3"/>
  <c r="R40" i="3"/>
  <c r="R89" i="3" s="1"/>
  <c r="Q40" i="3"/>
  <c r="S38" i="3"/>
  <c r="R38" i="3"/>
  <c r="Q38" i="3"/>
  <c r="S37" i="3"/>
  <c r="R37" i="3"/>
  <c r="Q37" i="3"/>
  <c r="S36" i="3"/>
  <c r="R36" i="3"/>
  <c r="Q36" i="3"/>
  <c r="S35" i="3"/>
  <c r="R35" i="3"/>
  <c r="Q35" i="3"/>
  <c r="S34" i="3"/>
  <c r="R34" i="3"/>
  <c r="Q34" i="3"/>
  <c r="S33" i="3"/>
  <c r="R33" i="3"/>
  <c r="Q33" i="3"/>
  <c r="S31" i="3"/>
  <c r="R31" i="3"/>
  <c r="Q31" i="3"/>
  <c r="S29" i="3"/>
  <c r="R29" i="3"/>
  <c r="Q29" i="3"/>
  <c r="S27" i="3"/>
  <c r="R27" i="3"/>
  <c r="Q27" i="3"/>
  <c r="S25" i="3"/>
  <c r="R25" i="3"/>
  <c r="Q25" i="3"/>
  <c r="S23" i="3"/>
  <c r="R23" i="3"/>
  <c r="Q23" i="3"/>
  <c r="S21" i="3"/>
  <c r="R21" i="3"/>
  <c r="Q21" i="3"/>
  <c r="S18" i="3"/>
  <c r="S19" i="3" s="1"/>
  <c r="R18" i="3"/>
  <c r="R19" i="3" s="1"/>
  <c r="Q18" i="3"/>
  <c r="Q19" i="3" s="1"/>
  <c r="S17" i="3"/>
  <c r="R17" i="3"/>
  <c r="Q17" i="3"/>
  <c r="S15" i="3"/>
  <c r="R15" i="3"/>
  <c r="Q15" i="3"/>
  <c r="S13" i="3"/>
  <c r="R13" i="3"/>
  <c r="Q13" i="3"/>
  <c r="S11" i="3"/>
  <c r="R11" i="3"/>
  <c r="Q11" i="3"/>
  <c r="K83" i="3"/>
  <c r="L83" i="3"/>
  <c r="M83" i="3"/>
  <c r="N83" i="3"/>
  <c r="O83" i="3"/>
  <c r="P83" i="3"/>
  <c r="J83" i="3"/>
  <c r="K11" i="3"/>
  <c r="K13" i="3"/>
  <c r="K15" i="3"/>
  <c r="K17" i="3"/>
  <c r="K18" i="3"/>
  <c r="K19" i="3" s="1"/>
  <c r="K21" i="3"/>
  <c r="K23" i="3"/>
  <c r="K25" i="3"/>
  <c r="K27" i="3"/>
  <c r="K29" i="3"/>
  <c r="K31" i="3"/>
  <c r="K33" i="3"/>
  <c r="K34" i="3"/>
  <c r="K35" i="3"/>
  <c r="K36" i="3"/>
  <c r="K37" i="3"/>
  <c r="K38" i="3"/>
  <c r="K40" i="3"/>
  <c r="K89" i="3" s="1"/>
  <c r="K42" i="3"/>
  <c r="K43" i="3"/>
  <c r="K51" i="3"/>
  <c r="K53" i="3"/>
  <c r="K84" i="3" s="1"/>
  <c r="K54" i="3"/>
  <c r="K57" i="3"/>
  <c r="K59" i="3"/>
  <c r="K61" i="3"/>
  <c r="K63" i="3"/>
  <c r="K65" i="3"/>
  <c r="K67" i="3"/>
  <c r="K72" i="3"/>
  <c r="K77" i="3" s="1"/>
  <c r="K88" i="3"/>
  <c r="K90" i="3"/>
  <c r="K91" i="3"/>
  <c r="K93" i="3" s="1"/>
  <c r="S68" i="3" l="1"/>
  <c r="S69" i="3" s="1"/>
  <c r="R68" i="3"/>
  <c r="R69" i="3" s="1"/>
  <c r="K76" i="3"/>
  <c r="K75" i="3"/>
  <c r="Q68" i="3"/>
  <c r="Q69" i="3" s="1"/>
  <c r="K74" i="3"/>
  <c r="Q89" i="3"/>
  <c r="S89" i="3"/>
  <c r="S79" i="3"/>
  <c r="R79" i="3"/>
  <c r="R74" i="3"/>
  <c r="R80" i="3"/>
  <c r="Q100" i="3"/>
  <c r="S73" i="3"/>
  <c r="R100" i="3"/>
  <c r="S74" i="3"/>
  <c r="S100" i="3"/>
  <c r="Q92" i="3"/>
  <c r="Q99" i="3"/>
  <c r="R75" i="3"/>
  <c r="R92" i="3"/>
  <c r="R99" i="3"/>
  <c r="Q74" i="3"/>
  <c r="Q80" i="3"/>
  <c r="K68" i="3"/>
  <c r="K69" i="3" s="1"/>
  <c r="S75" i="3"/>
  <c r="S92" i="3"/>
  <c r="S99" i="3"/>
  <c r="R76" i="3"/>
  <c r="S76" i="3"/>
  <c r="Q77" i="3"/>
  <c r="K100" i="3"/>
  <c r="R77" i="3"/>
  <c r="K79" i="3"/>
  <c r="S77" i="3"/>
  <c r="K73" i="3"/>
  <c r="K80" i="3"/>
  <c r="K92" i="3"/>
  <c r="K99" i="3"/>
  <c r="Q79" i="3"/>
  <c r="Q76" i="3"/>
  <c r="Q73" i="3"/>
  <c r="R73" i="3"/>
  <c r="J88" i="3"/>
  <c r="L88" i="3"/>
  <c r="M88" i="3"/>
  <c r="N88" i="3"/>
  <c r="O88" i="3"/>
  <c r="P88" i="3"/>
  <c r="L90" i="3"/>
  <c r="M90" i="3"/>
  <c r="N90" i="3"/>
  <c r="O90" i="3"/>
  <c r="P90" i="3"/>
  <c r="J90" i="3"/>
  <c r="J92" i="3" l="1"/>
  <c r="J99" i="3"/>
  <c r="N92" i="3"/>
  <c r="N99" i="3"/>
  <c r="M92" i="3"/>
  <c r="M99" i="3"/>
  <c r="J100" i="3"/>
  <c r="O92" i="3"/>
  <c r="O99" i="3"/>
  <c r="P92" i="3"/>
  <c r="P99" i="3"/>
  <c r="O100" i="3"/>
  <c r="P100" i="3"/>
  <c r="N100" i="3"/>
  <c r="M100" i="3"/>
  <c r="L92" i="3"/>
  <c r="L99" i="3"/>
  <c r="L100" i="3"/>
  <c r="L61" i="3" l="1"/>
  <c r="M61" i="3"/>
  <c r="N61" i="3"/>
  <c r="O61" i="3"/>
  <c r="P61" i="3"/>
  <c r="J61" i="3"/>
  <c r="L35" i="3" l="1"/>
  <c r="M35" i="3"/>
  <c r="N35" i="3"/>
  <c r="O35" i="3"/>
  <c r="P35" i="3"/>
  <c r="L36" i="3"/>
  <c r="M36" i="3"/>
  <c r="N36" i="3"/>
  <c r="O36" i="3"/>
  <c r="P36" i="3"/>
  <c r="J36" i="3"/>
  <c r="J35" i="3"/>
  <c r="L29" i="3"/>
  <c r="M29" i="3"/>
  <c r="N29" i="3"/>
  <c r="O29" i="3"/>
  <c r="P29" i="3"/>
  <c r="J29" i="3"/>
  <c r="L18" i="3"/>
  <c r="L19" i="3" s="1"/>
  <c r="M18" i="3"/>
  <c r="M19" i="3" s="1"/>
  <c r="N18" i="3"/>
  <c r="N19" i="3" s="1"/>
  <c r="O18" i="3"/>
  <c r="O19" i="3" s="1"/>
  <c r="P18" i="3"/>
  <c r="P19" i="3" s="1"/>
  <c r="J18" i="3"/>
  <c r="J19" i="3" s="1"/>
  <c r="P34" i="3" l="1"/>
  <c r="O34" i="3"/>
  <c r="N34" i="3"/>
  <c r="M34" i="3"/>
  <c r="L34" i="3"/>
  <c r="J34" i="3"/>
  <c r="L37" i="3" l="1"/>
  <c r="M37" i="3"/>
  <c r="N37" i="3"/>
  <c r="O37" i="3"/>
  <c r="P37" i="3"/>
  <c r="J37" i="3"/>
  <c r="J91" i="3" l="1"/>
  <c r="J93" i="3" s="1"/>
  <c r="M91" i="3" l="1"/>
  <c r="M93" i="3" s="1"/>
  <c r="P91" i="3"/>
  <c r="P93" i="3" s="1"/>
  <c r="O91" i="3"/>
  <c r="O93" i="3" s="1"/>
  <c r="N91" i="3"/>
  <c r="N93" i="3" s="1"/>
  <c r="L91" i="3"/>
  <c r="L93" i="3" s="1"/>
  <c r="L25" i="3"/>
  <c r="P25" i="3"/>
  <c r="M25" i="3"/>
  <c r="N25" i="3"/>
  <c r="O25" i="3"/>
  <c r="L23" i="3"/>
  <c r="P23" i="3"/>
  <c r="M23" i="3"/>
  <c r="N23" i="3"/>
  <c r="O23" i="3"/>
  <c r="J25" i="3"/>
  <c r="J23" i="3"/>
  <c r="P53" i="3" l="1"/>
  <c r="P84" i="3" s="1"/>
  <c r="P54" i="3"/>
  <c r="L72" i="3" l="1"/>
  <c r="L80" i="3" s="1"/>
  <c r="P72" i="3"/>
  <c r="P80" i="3" s="1"/>
  <c r="M72" i="3"/>
  <c r="M80" i="3" s="1"/>
  <c r="N72" i="3"/>
  <c r="N80" i="3" s="1"/>
  <c r="O72" i="3"/>
  <c r="O80" i="3" s="1"/>
  <c r="J72" i="3"/>
  <c r="J80" i="3" s="1"/>
  <c r="N75" i="3" l="1"/>
  <c r="N76" i="3"/>
  <c r="N77" i="3"/>
  <c r="M75" i="3"/>
  <c r="M77" i="3"/>
  <c r="M76" i="3"/>
  <c r="L74" i="3"/>
  <c r="L75" i="3"/>
  <c r="L76" i="3"/>
  <c r="L77" i="3"/>
  <c r="J74" i="3"/>
  <c r="J76" i="3"/>
  <c r="J75" i="3"/>
  <c r="O75" i="3"/>
  <c r="O76" i="3"/>
  <c r="O77" i="3"/>
  <c r="P75" i="3"/>
  <c r="P76" i="3"/>
  <c r="P77" i="3"/>
  <c r="P73" i="3"/>
  <c r="P74" i="3"/>
  <c r="J73" i="3"/>
  <c r="L73" i="3"/>
  <c r="O73" i="3"/>
  <c r="O74" i="3"/>
  <c r="N73" i="3"/>
  <c r="N74" i="3"/>
  <c r="M73" i="3"/>
  <c r="M74" i="3"/>
  <c r="L51" i="3"/>
  <c r="P51" i="3"/>
  <c r="M51" i="3"/>
  <c r="N51" i="3"/>
  <c r="O51" i="3"/>
  <c r="J51" i="3"/>
  <c r="L54" i="3"/>
  <c r="M54" i="3"/>
  <c r="N54" i="3"/>
  <c r="O54" i="3"/>
  <c r="J54" i="3"/>
  <c r="L27" i="3"/>
  <c r="P27" i="3"/>
  <c r="M27" i="3"/>
  <c r="N27" i="3"/>
  <c r="O27" i="3"/>
  <c r="J27" i="3"/>
  <c r="L67" i="3" l="1"/>
  <c r="P67" i="3"/>
  <c r="M67" i="3"/>
  <c r="N67" i="3"/>
  <c r="O67" i="3"/>
  <c r="L65" i="3"/>
  <c r="P65" i="3"/>
  <c r="M65" i="3"/>
  <c r="N65" i="3"/>
  <c r="O65" i="3"/>
  <c r="L63" i="3"/>
  <c r="P63" i="3"/>
  <c r="M63" i="3"/>
  <c r="N63" i="3"/>
  <c r="O63" i="3"/>
  <c r="L59" i="3"/>
  <c r="L79" i="3" s="1"/>
  <c r="P59" i="3"/>
  <c r="P79" i="3" s="1"/>
  <c r="M59" i="3"/>
  <c r="M79" i="3" s="1"/>
  <c r="N59" i="3"/>
  <c r="N79" i="3" s="1"/>
  <c r="O59" i="3"/>
  <c r="O79" i="3" s="1"/>
  <c r="J67" i="3"/>
  <c r="J65" i="3"/>
  <c r="J63" i="3"/>
  <c r="J59" i="3"/>
  <c r="J79" i="3" s="1"/>
  <c r="L57" i="3"/>
  <c r="P57" i="3"/>
  <c r="M57" i="3"/>
  <c r="N57" i="3"/>
  <c r="O57" i="3"/>
  <c r="J57" i="3"/>
  <c r="L53" i="3"/>
  <c r="L84" i="3" s="1"/>
  <c r="M53" i="3"/>
  <c r="M84" i="3" s="1"/>
  <c r="N53" i="3"/>
  <c r="N84" i="3" s="1"/>
  <c r="O53" i="3"/>
  <c r="O84" i="3" s="1"/>
  <c r="J53" i="3"/>
  <c r="J84" i="3" s="1"/>
  <c r="L43" i="3"/>
  <c r="P43" i="3"/>
  <c r="M43" i="3"/>
  <c r="N43" i="3"/>
  <c r="O43" i="3"/>
  <c r="J43" i="3"/>
  <c r="L42" i="3"/>
  <c r="P42" i="3"/>
  <c r="M42" i="3"/>
  <c r="N42" i="3"/>
  <c r="O42" i="3"/>
  <c r="J42" i="3"/>
  <c r="L40" i="3"/>
  <c r="L89" i="3" s="1"/>
  <c r="P40" i="3"/>
  <c r="P89" i="3" s="1"/>
  <c r="M40" i="3"/>
  <c r="M89" i="3" s="1"/>
  <c r="N40" i="3"/>
  <c r="N89" i="3" s="1"/>
  <c r="O40" i="3"/>
  <c r="O89" i="3" s="1"/>
  <c r="J40" i="3"/>
  <c r="J89" i="3" s="1"/>
  <c r="L38" i="3"/>
  <c r="P38" i="3"/>
  <c r="M38" i="3"/>
  <c r="N38" i="3"/>
  <c r="O38" i="3"/>
  <c r="J38" i="3"/>
  <c r="L33" i="3"/>
  <c r="P33" i="3"/>
  <c r="M33" i="3"/>
  <c r="N33" i="3"/>
  <c r="O33" i="3"/>
  <c r="J33" i="3"/>
  <c r="L31" i="3"/>
  <c r="P31" i="3"/>
  <c r="M31" i="3"/>
  <c r="N31" i="3"/>
  <c r="O31" i="3"/>
  <c r="J31" i="3"/>
  <c r="L17" i="3"/>
  <c r="P17" i="3"/>
  <c r="M17" i="3"/>
  <c r="N17" i="3"/>
  <c r="O17" i="3"/>
  <c r="J17" i="3"/>
  <c r="L21" i="3"/>
  <c r="P21" i="3"/>
  <c r="M21" i="3"/>
  <c r="N21" i="3"/>
  <c r="O21" i="3"/>
  <c r="J21" i="3"/>
  <c r="L15" i="3"/>
  <c r="P15" i="3"/>
  <c r="M15" i="3"/>
  <c r="N15" i="3"/>
  <c r="O15" i="3"/>
  <c r="J15" i="3"/>
  <c r="L11" i="3"/>
  <c r="P11" i="3"/>
  <c r="M11" i="3"/>
  <c r="N11" i="3"/>
  <c r="O11" i="3"/>
  <c r="J11" i="3"/>
  <c r="L13" i="3"/>
  <c r="P13" i="3"/>
  <c r="M13" i="3"/>
  <c r="N13" i="3"/>
  <c r="O13" i="3"/>
  <c r="J13" i="3"/>
  <c r="J68" i="3" l="1"/>
  <c r="J69" i="3" s="1"/>
  <c r="O68" i="3"/>
  <c r="O69" i="3" s="1"/>
  <c r="N68" i="3"/>
  <c r="N69" i="3" s="1"/>
  <c r="M68" i="3"/>
  <c r="M69" i="3" s="1"/>
  <c r="P68" i="3"/>
  <c r="P69" i="3" s="1"/>
  <c r="L68" i="3"/>
  <c r="L69" i="3" s="1"/>
</calcChain>
</file>

<file path=xl/sharedStrings.xml><?xml version="1.0" encoding="utf-8"?>
<sst xmlns="http://schemas.openxmlformats.org/spreadsheetml/2006/main" count="300" uniqueCount="254">
  <si>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</si>
  <si>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</si>
  <si>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</si>
  <si>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</si>
  <si>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</si>
  <si>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</si>
  <si>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</si>
  <si>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</si>
  <si>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</si>
  <si>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</si>
  <si>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</si>
  <si>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</si>
  <si>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</si>
  <si>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</si>
  <si>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</si>
  <si>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</si>
  <si>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</si>
  <si>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</si>
  <si>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</si>
  <si>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</si>
  <si>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</si>
  <si>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</si>
  <si>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</si>
  <si>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</si>
  <si>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</si>
  <si>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本書参照</t>
    <rPh sb="0" eb="2">
      <t>ホンショ</t>
    </rPh>
    <rPh sb="2" eb="4">
      <t>サンショウ</t>
    </rPh>
    <phoneticPr fontId="2"/>
  </si>
  <si>
    <t>　　利息カバー比率</t>
    <rPh sb="2" eb="4">
      <t>リソク</t>
    </rPh>
    <rPh sb="7" eb="9">
      <t>ヒリツ</t>
    </rPh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</si>
  <si>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</si>
  <si>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</si>
  <si>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</si>
  <si>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　売上高減価償却費比率</t>
    <rPh sb="2" eb="4">
      <t>ウリアゲ</t>
    </rPh>
    <rPh sb="4" eb="5">
      <t>ダカ</t>
    </rPh>
    <rPh sb="5" eb="7">
      <t>ゲンカ</t>
    </rPh>
    <rPh sb="7" eb="9">
      <t>ショウキャク</t>
    </rPh>
    <rPh sb="9" eb="10">
      <t>ヒ</t>
    </rPh>
    <rPh sb="10" eb="12">
      <t>ヒリツ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</si>
  <si>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</si>
  <si>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売上債権</t>
    <rPh sb="1" eb="3">
      <t>ウリアゲ</t>
    </rPh>
    <rPh sb="3" eb="5">
      <t>サイケン</t>
    </rPh>
    <phoneticPr fontId="2"/>
  </si>
  <si>
    <t>　棚卸資産</t>
    <rPh sb="1" eb="3">
      <t>タナオロシ</t>
    </rPh>
    <rPh sb="3" eb="5">
      <t>シサン</t>
    </rPh>
    <phoneticPr fontId="2"/>
  </si>
  <si>
    <t>　仕入債務</t>
    <rPh sb="1" eb="3">
      <t>シイ</t>
    </rPh>
    <rPh sb="3" eb="5">
      <t>サイム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</si>
  <si>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</si>
  <si>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 xml:space="preserve">        有利子負債比率</t>
    <rPh sb="8" eb="9">
      <t>ユウ</t>
    </rPh>
    <rPh sb="9" eb="11">
      <t>リシ</t>
    </rPh>
    <rPh sb="11" eb="13">
      <t>フサイ</t>
    </rPh>
    <rPh sb="13" eb="15">
      <t>ヒリツ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</si>
  <si>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</si>
  <si>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</si>
  <si>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</si>
  <si>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白い行に数字を入力する。</t>
    <rPh sb="0" eb="1">
      <t>シロ</t>
    </rPh>
    <rPh sb="2" eb="3">
      <t>ギョウ</t>
    </rPh>
    <rPh sb="4" eb="6">
      <t>スウジ</t>
    </rPh>
    <rPh sb="7" eb="9">
      <t>ニュウリョク</t>
    </rPh>
    <phoneticPr fontId="2"/>
  </si>
  <si>
    <t>　キャッシュコンバージョンサイクル(日)</t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</si>
  <si>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</si>
  <si>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　　売上高研究開発費比率</t>
    <rPh sb="2" eb="4">
      <t>ウリアゲ</t>
    </rPh>
    <rPh sb="4" eb="5">
      <t>ダカ</t>
    </rPh>
    <rPh sb="5" eb="7">
      <t>ケンキュウ</t>
    </rPh>
    <rPh sb="7" eb="9">
      <t>カイハツ</t>
    </rPh>
    <rPh sb="10" eb="12">
      <t>ヒリツ</t>
    </rPh>
    <phoneticPr fontId="2"/>
  </si>
  <si>
    <t xml:space="preserve">        1サイクル回収額</t>
    <rPh sb="13" eb="15">
      <t>カイシュウ</t>
    </rPh>
    <rPh sb="15" eb="16">
      <t>ガク</t>
    </rPh>
    <phoneticPr fontId="2"/>
  </si>
  <si>
    <t>　　売上高（販管）人件費比率</t>
    <rPh sb="2" eb="4">
      <t>ウリアゲ</t>
    </rPh>
    <rPh sb="4" eb="5">
      <t>ダカ</t>
    </rPh>
    <rPh sb="6" eb="8">
      <t>ハンカン</t>
    </rPh>
    <rPh sb="9" eb="12">
      <t>ジンケンヒ</t>
    </rPh>
    <rPh sb="12" eb="14">
      <t>ヒリツ</t>
    </rPh>
    <phoneticPr fontId="2"/>
  </si>
  <si>
    <t>P/L + 注記事項</t>
    <rPh sb="6" eb="8">
      <t>チュウキ</t>
    </rPh>
    <rPh sb="8" eb="10">
      <t>ジコウ</t>
    </rPh>
    <phoneticPr fontId="2"/>
  </si>
  <si>
    <t>純資産</t>
    <rPh sb="0" eb="3">
      <t>ジュンシサン</t>
    </rPh>
    <phoneticPr fontId="2"/>
  </si>
  <si>
    <t>C/F記載額を使う</t>
    <rPh sb="3" eb="5">
      <t>キサイ</t>
    </rPh>
    <rPh sb="5" eb="6">
      <t>ガク</t>
    </rPh>
    <rPh sb="7" eb="8">
      <t>ツカ</t>
    </rPh>
    <phoneticPr fontId="2"/>
  </si>
  <si>
    <t>グレーと黄色の行は、数式で自動計算される。</t>
    <rPh sb="4" eb="6">
      <t>キイロ</t>
    </rPh>
    <rPh sb="7" eb="8">
      <t>ギョウ</t>
    </rPh>
    <rPh sb="10" eb="12">
      <t>スウシキ</t>
    </rPh>
    <rPh sb="13" eb="15">
      <t>ジドウ</t>
    </rPh>
    <rPh sb="15" eb="17">
      <t>ケイサン</t>
    </rPh>
    <phoneticPr fontId="2"/>
  </si>
  <si>
    <t>⑥／①　</t>
    <phoneticPr fontId="2"/>
  </si>
  <si>
    <t>⑫／①　</t>
    <phoneticPr fontId="2"/>
  </si>
  <si>
    <t>⑭／①　</t>
    <phoneticPr fontId="2"/>
  </si>
  <si>
    <t>⑯／①　</t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</si>
  <si>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</si>
  <si>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</si>
  <si>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</si>
  <si>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</si>
  <si>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</si>
  <si>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</si>
  <si>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</si>
  <si>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</si>
  <si>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</si>
  <si>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</si>
  <si>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</si>
  <si>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</si>
  <si>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</si>
  <si>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</si>
  <si>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</si>
  <si>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</si>
  <si>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</si>
  <si>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</si>
  <si>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</si>
  <si>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</si>
  <si>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</si>
  <si>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</si>
  <si>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⑫</t>
    <phoneticPr fontId="2"/>
  </si>
  <si>
    <t>　減価償却費</t>
    <rPh sb="1" eb="3">
      <t>ゲンカ</t>
    </rPh>
    <rPh sb="3" eb="5">
      <t>ショウキャク</t>
    </rPh>
    <rPh sb="5" eb="6">
      <t>ヒ</t>
    </rPh>
    <phoneticPr fontId="2"/>
  </si>
  <si>
    <t>⑬</t>
    <phoneticPr fontId="2"/>
  </si>
  <si>
    <t>⑭</t>
    <phoneticPr fontId="2"/>
  </si>
  <si>
    <t>　研究開発費</t>
    <rPh sb="1" eb="3">
      <t>ケンキュウ</t>
    </rPh>
    <rPh sb="3" eb="6">
      <t>カイハツヒ</t>
    </rPh>
    <phoneticPr fontId="2"/>
  </si>
  <si>
    <t>⑮</t>
    <phoneticPr fontId="2"/>
  </si>
  <si>
    <t>⑯</t>
    <phoneticPr fontId="2"/>
  </si>
  <si>
    <t>　人件費(販管費部分のみ)</t>
    <rPh sb="1" eb="4">
      <t>ジンケンヒ</t>
    </rPh>
    <rPh sb="5" eb="8">
      <t>ハンカンヒ</t>
    </rPh>
    <rPh sb="8" eb="10">
      <t>ブブン</t>
    </rPh>
    <phoneticPr fontId="2"/>
  </si>
  <si>
    <t>⑰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</si>
  <si>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</si>
  <si>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</si>
  <si>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</si>
  <si>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</si>
  <si>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</si>
  <si>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</si>
  <si>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</si>
  <si>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</si>
  <si>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</si>
  <si>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</si>
  <si>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</si>
  <si>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㉖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</si>
  <si>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</si>
  <si>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</si>
  <si>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</si>
  <si>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</si>
  <si>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</si>
  <si>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</si>
  <si>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</si>
  <si>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</si>
  <si>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</si>
  <si>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</si>
  <si>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</si>
  <si>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</si>
  <si>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</si>
  <si>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</si>
  <si>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</si>
  <si>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</si>
  <si>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</si>
  <si>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</si>
  <si>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</si>
  <si>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</si>
  <si>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</si>
  <si>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</si>
  <si>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</si>
  <si>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㊷</t>
    <phoneticPr fontId="2"/>
  </si>
  <si>
    <t>㊸</t>
    <phoneticPr fontId="2"/>
  </si>
  <si>
    <t>㊾</t>
    <phoneticPr fontId="2"/>
  </si>
  <si>
    <t>㊿</t>
    <phoneticPr fontId="2"/>
  </si>
  <si>
    <r>
      <t>　　</t>
    </r>
    <r>
      <rPr>
        <sz val="10"/>
        <color theme="1"/>
        <rFont val="游ゴシック"/>
        <family val="3"/>
        <charset val="128"/>
        <scheme val="minor"/>
      </rPr>
      <t>設備投資対純利益比率</t>
    </r>
    <rPh sb="2" eb="4">
      <t>セツビ</t>
    </rPh>
    <rPh sb="4" eb="6">
      <t>トウシ</t>
    </rPh>
    <rPh sb="6" eb="7">
      <t>タイ</t>
    </rPh>
    <rPh sb="7" eb="10">
      <t>ジュンリエキ</t>
    </rPh>
    <rPh sb="10" eb="12">
      <t>ヒリツ</t>
    </rPh>
    <phoneticPr fontId="2"/>
  </si>
  <si>
    <t>第2 -【研究開発活動】記載額を使う</t>
    <rPh sb="16" eb="17">
      <t>ツカ</t>
    </rPh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</si>
  <si>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</si>
  <si>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</si>
  <si>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</si>
  <si>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</si>
  <si>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</si>
  <si>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C/F（符号を反転）</t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</si>
  <si>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</si>
  <si>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</si>
  <si>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</si>
  <si>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</si>
  <si>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β（ベータ）</t>
    <phoneticPr fontId="2"/>
  </si>
  <si>
    <t>（時点）</t>
    <rPh sb="1" eb="3">
      <t>ジテン</t>
    </rPh>
    <phoneticPr fontId="2"/>
  </si>
  <si>
    <t>株主資本コスト</t>
  </si>
  <si>
    <t>負債コスト</t>
    <rPh sb="0" eb="2">
      <t>フサイ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</si>
  <si>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</si>
  <si>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</si>
  <si>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</si>
  <si>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</si>
  <si>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株主資本スプレッド</t>
    <rPh sb="0" eb="2">
      <t>カブヌシ</t>
    </rPh>
    <rPh sb="2" eb="4">
      <t>シホン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</si>
  <si>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</si>
  <si>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</si>
  <si>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</si>
  <si>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ロイターで入手</t>
    <rPh sb="5" eb="7">
      <t>ニュウシュ</t>
    </rPh>
    <phoneticPr fontId="2"/>
  </si>
  <si>
    <t>無リスク利子率1％、市場収益率6％</t>
    <rPh sb="0" eb="1">
      <t>ム</t>
    </rPh>
    <rPh sb="4" eb="6">
      <t>リシ</t>
    </rPh>
    <rPh sb="6" eb="7">
      <t>リツ</t>
    </rPh>
    <rPh sb="10" eb="12">
      <t>シジョウ</t>
    </rPh>
    <rPh sb="12" eb="14">
      <t>シュウエキ</t>
    </rPh>
    <rPh sb="14" eb="15">
      <t>リツ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</si>
  <si>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</si>
  <si>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</si>
  <si>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</si>
  <si>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有利子負債平均金利</t>
    <rPh sb="2" eb="3">
      <t>ユウ</t>
    </rPh>
    <rPh sb="3" eb="5">
      <t>リシ</t>
    </rPh>
    <rPh sb="5" eb="7">
      <t>フサイ</t>
    </rPh>
    <rPh sb="7" eb="9">
      <t>ヘイキン</t>
    </rPh>
    <rPh sb="9" eb="11">
      <t>キンリ</t>
    </rPh>
    <phoneticPr fontId="2"/>
  </si>
  <si>
    <t>　　フリー・キャッシュ・フロー</t>
    <phoneticPr fontId="2"/>
  </si>
  <si>
    <t>剰余金の配当</t>
    <rPh sb="0" eb="3">
      <t>ジョウヨキン</t>
    </rPh>
    <rPh sb="4" eb="6">
      <t>ハイトウ</t>
    </rPh>
    <phoneticPr fontId="2"/>
  </si>
  <si>
    <t>DPS</t>
    <phoneticPr fontId="2"/>
  </si>
  <si>
    <t>PDR</t>
    <phoneticPr fontId="2"/>
  </si>
  <si>
    <t>配当利回り</t>
    <rPh sb="0" eb="2">
      <t>ハイトウ</t>
    </rPh>
    <rPh sb="2" eb="4">
      <t>リマワ</t>
    </rPh>
    <phoneticPr fontId="2"/>
  </si>
  <si>
    <t>配当性向</t>
    <rPh sb="0" eb="2">
      <t>ハイトウ</t>
    </rPh>
    <rPh sb="2" eb="4">
      <t>セイコウ</t>
    </rPh>
    <phoneticPr fontId="2"/>
  </si>
  <si>
    <t>株式益回り</t>
    <rPh sb="0" eb="2">
      <t>カブシキ</t>
    </rPh>
    <rPh sb="2" eb="3">
      <t>エキ</t>
    </rPh>
    <rPh sb="3" eb="4">
      <t>マワ</t>
    </rPh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</si>
  <si>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</si>
  <si>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</si>
  <si>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</si>
  <si>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</si>
  <si>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t>企業価値(市場評価)</t>
    <rPh sb="0" eb="2">
      <t>キギョウ</t>
    </rPh>
    <rPh sb="2" eb="4">
      <t>カチ</t>
    </rPh>
    <rPh sb="5" eb="7">
      <t>シジョウ</t>
    </rPh>
    <rPh sb="7" eb="9">
      <t>ヒョウカ</t>
    </rPh>
    <phoneticPr fontId="2"/>
  </si>
  <si>
    <t>（⑱＋㊾）／㉔　</t>
    <phoneticPr fontId="2"/>
  </si>
  <si>
    <t>㉔／㉛　</t>
    <phoneticPr fontId="2"/>
  </si>
  <si>
    <t>㊱／㉔　</t>
    <phoneticPr fontId="2"/>
  </si>
  <si>
    <t>㊵／㉔　</t>
    <phoneticPr fontId="2"/>
  </si>
  <si>
    <t>㊷／㉔　</t>
    <phoneticPr fontId="2"/>
  </si>
  <si>
    <t>㊾／㊷　</t>
    <phoneticPr fontId="2"/>
  </si>
  <si>
    <t>利息費用合計</t>
    <rPh sb="0" eb="2">
      <t>リソク</t>
    </rPh>
    <rPh sb="2" eb="4">
      <t>ヒヨウ</t>
    </rPh>
    <rPh sb="4" eb="6">
      <t>ゴウケイ</t>
    </rPh>
    <phoneticPr fontId="2"/>
  </si>
  <si>
    <t>（⑱＋㊾）／㊾　</t>
    <phoneticPr fontId="2"/>
  </si>
  <si>
    <t>(52)／①　</t>
    <phoneticPr fontId="2"/>
  </si>
  <si>
    <t>(52)＋(54)　</t>
    <phoneticPr fontId="2"/>
  </si>
  <si>
    <t>(56)／⑳　</t>
    <phoneticPr fontId="2"/>
  </si>
  <si>
    <t>　設備投資額（有形・無形固定資産の取得）</t>
    <rPh sb="5" eb="6">
      <t>ガク</t>
    </rPh>
    <phoneticPr fontId="2"/>
  </si>
  <si>
    <t>365×(58)／①　</t>
    <phoneticPr fontId="2"/>
  </si>
  <si>
    <t>365×(60)／②　</t>
    <phoneticPr fontId="2"/>
  </si>
  <si>
    <t>365×(62)／②　</t>
    <phoneticPr fontId="2"/>
  </si>
  <si>
    <t>(59)＋(61)－(63)　</t>
    <phoneticPr fontId="2"/>
  </si>
  <si>
    <t>　　売上債権回転日数</t>
    <rPh sb="2" eb="4">
      <t>ウリアゲ</t>
    </rPh>
    <rPh sb="4" eb="6">
      <t>サイケン</t>
    </rPh>
    <rPh sb="6" eb="8">
      <t>カイテン</t>
    </rPh>
    <rPh sb="8" eb="9">
      <t>ニチ</t>
    </rPh>
    <rPh sb="9" eb="10">
      <t>スウ</t>
    </rPh>
    <phoneticPr fontId="2"/>
  </si>
  <si>
    <t>　　棚卸資産回転日数</t>
    <rPh sb="2" eb="4">
      <t>タナオロシ</t>
    </rPh>
    <rPh sb="4" eb="6">
      <t>シサン</t>
    </rPh>
    <rPh sb="6" eb="8">
      <t>カイテン</t>
    </rPh>
    <rPh sb="8" eb="9">
      <t>ニチ</t>
    </rPh>
    <rPh sb="9" eb="10">
      <t>スウ</t>
    </rPh>
    <phoneticPr fontId="2"/>
  </si>
  <si>
    <t>　　仕入債務回転日数</t>
    <rPh sb="2" eb="4">
      <t>シイ</t>
    </rPh>
    <rPh sb="4" eb="6">
      <t>サイム</t>
    </rPh>
    <rPh sb="6" eb="8">
      <t>カイテン</t>
    </rPh>
    <rPh sb="8" eb="9">
      <t>ニチ</t>
    </rPh>
    <rPh sb="9" eb="10">
      <t>スウ</t>
    </rPh>
    <phoneticPr fontId="2"/>
  </si>
  <si>
    <t>｜①／（365／(64)）｜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</si>
  <si>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</si>
  <si>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</si>
  <si>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</si>
  <si>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</si>
  <si>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</si>
  <si>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</si>
  <si>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</si>
  <si>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(80)×(79)　</t>
    <phoneticPr fontId="2"/>
  </si>
  <si>
    <t>ベータの日付　</t>
    <rPh sb="4" eb="6">
      <t>ヒヅケ</t>
    </rPh>
    <phoneticPr fontId="2"/>
  </si>
  <si>
    <t>㉜－(77)　</t>
    <phoneticPr fontId="2"/>
  </si>
  <si>
    <t xml:space="preserve">Ｃ/Ｎ  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</si>
  <si>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</si>
  <si>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</si>
  <si>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</si>
  <si>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</si>
  <si>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</si>
  <si>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(90)／(79)×100,000,000</t>
  </si>
  <si>
    <t>(90)／㉒　</t>
    <phoneticPr fontId="2"/>
  </si>
  <si>
    <t>(80)／(86)　</t>
    <phoneticPr fontId="2"/>
  </si>
  <si>
    <t>(80)／(87)　</t>
    <phoneticPr fontId="2"/>
  </si>
  <si>
    <t>(80)／(91)　</t>
    <phoneticPr fontId="2"/>
  </si>
  <si>
    <t>(91)／(80)　</t>
    <phoneticPr fontId="2"/>
  </si>
  <si>
    <t>(86)／(80)　</t>
    <phoneticPr fontId="2"/>
  </si>
  <si>
    <t>有利子負債合計</t>
    <rPh sb="0" eb="1">
      <t>ユウ</t>
    </rPh>
    <rPh sb="1" eb="3">
      <t>リシ</t>
    </rPh>
    <rPh sb="3" eb="5">
      <t>フサイ</t>
    </rPh>
    <rPh sb="5" eb="7">
      <t>ゴウケイ</t>
    </rPh>
    <phoneticPr fontId="2"/>
  </si>
  <si>
    <t>(81)＋㊷　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</si>
  <si>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</si>
  <si>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</si>
  <si>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</si>
  <si>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</si>
  <si>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</si>
  <si>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</si>
  <si>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</si>
  <si>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</si>
  <si>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</si>
  <si>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自己株式、設備投資額は、符号を反転して、プラスで表示する。</t>
    <rPh sb="0" eb="2">
      <t>ジコ</t>
    </rPh>
    <rPh sb="2" eb="4">
      <t>カブシキ</t>
    </rPh>
    <rPh sb="5" eb="7">
      <t>セツビ</t>
    </rPh>
    <rPh sb="7" eb="9">
      <t>トウシ</t>
    </rPh>
    <rPh sb="9" eb="10">
      <t>ガク</t>
    </rPh>
    <rPh sb="12" eb="14">
      <t>フゴウ</t>
    </rPh>
    <rPh sb="15" eb="17">
      <t>ハンテン</t>
    </rPh>
    <rPh sb="24" eb="26">
      <t>ヒョウジ</t>
    </rPh>
    <phoneticPr fontId="2"/>
  </si>
  <si>
    <t>　　ROA（経常利益+利息費用合計）</t>
    <rPh sb="6" eb="8">
      <t>ケイジョウ</t>
    </rPh>
    <rPh sb="8" eb="10">
      <t>リエキ</t>
    </rPh>
    <rPh sb="11" eb="13">
      <t>リソク</t>
    </rPh>
    <rPh sb="13" eb="15">
      <t>ヒヨウ</t>
    </rPh>
    <rPh sb="15" eb="17">
      <t>ゴウケイ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</si>
  <si>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</si>
  <si>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</si>
  <si>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</si>
  <si>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</si>
  <si>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</si>
  <si>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</si>
  <si>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</si>
  <si>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</si>
  <si>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</si>
  <si>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</si>
  <si>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</si>
  <si>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</si>
  <si>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</si>
  <si>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</si>
  <si>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33,68-69,102</t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</si>
  <si>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</si>
  <si>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</si>
  <si>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</si>
  <si>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</si>
  <si>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</si>
  <si>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</si>
  <si>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41,71,224,264</t>
    <phoneticPr fontId="2"/>
  </si>
  <si>
    <t>160-161</t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</si>
  <si>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</si>
  <si>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</si>
  <si>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r>
      <t xml:space="preserve">P/L  </t>
    </r>
    <r>
      <rPr>
        <sz val="9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</si>
  <si>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r>
      <rPr>
        <sz val="11"/>
        <rFont val="游ゴシック"/>
        <family val="3"/>
        <charset val="128"/>
        <scheme val="minor"/>
      </rPr>
      <t>B/S</t>
    </r>
    <r>
      <rPr>
        <sz val="9"/>
        <rFont val="游ゴシック"/>
        <family val="3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</si>
  <si>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r>
      <t xml:space="preserve">229 </t>
    </r>
    <r>
      <rPr>
        <b/>
        <sz val="6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</si>
  <si>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B/S　売上債権：受取手形・売掛金</t>
    <rPh sb="4" eb="6">
      <t>ウリアゲ</t>
    </rPh>
    <rPh sb="6" eb="8">
      <t>サイケン</t>
    </rPh>
    <rPh sb="9" eb="11">
      <t>ウケトリ</t>
    </rPh>
    <rPh sb="11" eb="13">
      <t>テガタ</t>
    </rPh>
    <rPh sb="14" eb="17">
      <t>ウリカケキン</t>
    </rPh>
    <phoneticPr fontId="2"/>
  </si>
  <si>
    <r>
      <t>B/S　棚卸資産：</t>
    </r>
    <r>
      <rPr>
        <sz val="9"/>
        <rFont val="游ゴシック"/>
        <family val="3"/>
        <charset val="128"/>
        <scheme val="minor"/>
      </rPr>
      <t>商品、製品、仕掛品等</t>
    </r>
    <phoneticPr fontId="2"/>
  </si>
  <si>
    <r>
      <t>B/S　仕入債務</t>
    </r>
    <r>
      <rPr>
        <sz val="9"/>
        <rFont val="游ゴシック"/>
        <family val="3"/>
        <charset val="128"/>
        <scheme val="minor"/>
      </rPr>
      <t>：支払手形・買掛金</t>
    </r>
    <rPh sb="4" eb="6">
      <t>シイ</t>
    </rPh>
    <rPh sb="6" eb="8">
      <t>サイム</t>
    </rPh>
    <rPh sb="9" eb="11">
      <t>シハライ</t>
    </rPh>
    <rPh sb="11" eb="13">
      <t>テガタ</t>
    </rPh>
    <rPh sb="14" eb="17">
      <t>カイカケキン</t>
    </rPh>
    <phoneticPr fontId="2"/>
  </si>
  <si>
    <r>
      <t>法定実効税率30％ 　</t>
    </r>
    <r>
      <rPr>
        <sz val="11"/>
        <rFont val="游ゴシック"/>
        <family val="3"/>
        <charset val="128"/>
        <scheme val="minor"/>
      </rPr>
      <t>　㊿×（1-0.3）</t>
    </r>
    <rPh sb="0" eb="2">
      <t>ホウテイ</t>
    </rPh>
    <rPh sb="2" eb="4">
      <t>ジッコウ</t>
    </rPh>
    <rPh sb="4" eb="6">
      <t>ゼイリツ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</si>
</sst>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0.0"/>
    <numFmt numFmtId="179" formatCode="0.0_ 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.5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u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6" fontId="0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178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40" fontId="4" fillId="0" borderId="1" xfId="1" applyNumberFormat="1" applyFont="1" applyBorder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1" xfId="0" applyFill="1" applyBorder="1">
      <alignment vertical="center"/>
    </xf>
    <xf numFmtId="38" fontId="4" fillId="4" borderId="1" xfId="1" applyFont="1" applyFill="1" applyBorder="1">
      <alignment vertical="center"/>
    </xf>
    <xf numFmtId="10" fontId="4" fillId="2" borderId="1" xfId="2" applyNumberFormat="1" applyFont="1" applyFill="1" applyBorder="1">
      <alignment vertical="center"/>
    </xf>
    <xf numFmtId="40" fontId="0" fillId="0" borderId="1" xfId="1" applyNumberFormat="1" applyFont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5" borderId="1" xfId="0" applyFill="1" applyBorder="1">
      <alignment vertical="center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5" borderId="1" xfId="2" applyNumberFormat="1" applyFont="1" applyFill="1" applyBorder="1">
      <alignment vertical="center"/>
    </xf>
    <xf numFmtId="176" fontId="4" fillId="5" borderId="1" xfId="2" applyNumberFormat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38" fontId="1" fillId="2" borderId="1" xfId="0" applyNumberFormat="1" applyFont="1" applyFill="1" applyBorder="1">
      <alignment vertical="center"/>
    </xf>
    <xf numFmtId="38" fontId="1" fillId="4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10" fontId="1" fillId="2" borderId="1" xfId="2" applyNumberFormat="1" applyFont="1" applyFill="1" applyBorder="1">
      <alignment vertical="center"/>
    </xf>
    <xf numFmtId="38" fontId="1" fillId="0" borderId="1" xfId="1" applyFont="1" applyBorder="1">
      <alignment vertical="center"/>
    </xf>
    <xf numFmtId="0" fontId="7" fillId="5" borderId="1" xfId="0" applyFont="1" applyFill="1" applyBorder="1">
      <alignment vertical="center"/>
    </xf>
    <xf numFmtId="10" fontId="1" fillId="5" borderId="1" xfId="2" applyNumberFormat="1" applyFont="1" applyFill="1" applyBorder="1">
      <alignment vertical="center"/>
    </xf>
    <xf numFmtId="0" fontId="9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10" fillId="0" borderId="1" xfId="0" applyFont="1" applyBorder="1">
      <alignment vertical="center"/>
    </xf>
    <xf numFmtId="0" fontId="8" fillId="2" borderId="1" xfId="0" applyFont="1" applyFill="1" applyBorder="1">
      <alignment vertical="center"/>
    </xf>
    <xf numFmtId="0" fontId="9" fillId="0" borderId="1" xfId="0" applyFont="1" applyBorder="1">
      <alignment vertical="center"/>
    </xf>
    <xf numFmtId="2" fontId="1" fillId="0" borderId="8" xfId="0" applyNumberFormat="1" applyFont="1" applyBorder="1">
      <alignment vertical="center"/>
    </xf>
    <xf numFmtId="9" fontId="4" fillId="2" borderId="1" xfId="1" applyNumberFormat="1" applyFont="1" applyFill="1" applyBorder="1">
      <alignment vertical="center"/>
    </xf>
    <xf numFmtId="9" fontId="1" fillId="2" borderId="1" xfId="0" applyNumberFormat="1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right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5"/>
  <sheetViews>
    <sheetView tabSelected="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31"/>
    <col min="5" max="5" width="16" style="31" customWidth="1"/>
    <col min="6" max="6" width="19.25" style="31" customWidth="1"/>
    <col min="7" max="7" width="30.58203125" style="31" customWidth="1"/>
    <col min="8" max="8" width="4.58203125" style="36" customWidth="1"/>
    <col min="9" max="9" width="32.08203125" style="31" customWidth="1"/>
    <col min="10" max="19" width="14.58203125" style="2" customWidth="1"/>
    <col min="20" max="16384" width="8.58203125" style="2"/>
  </cols>
  <sheetData>
    <row r="1" spans="2:21" x14ac:dyDescent="0.55000000000000004">
      <c r="B1" s="24" t="s">
        <v>49</v>
      </c>
      <c r="C1" s="34"/>
      <c r="D1" s="34"/>
      <c r="E1" s="35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ht="18.5" thickBot="1" x14ac:dyDescent="0.6">
      <c r="B2" s="25" t="s">
        <v>40</v>
      </c>
      <c r="C2" s="37"/>
      <c r="D2" s="26"/>
      <c r="E2" s="38"/>
      <c r="G2" s="59" t="s">
        <v>222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245</v>
      </c>
      <c r="I3"/>
    </row>
    <row r="4" spans="2:21" ht="20" x14ac:dyDescent="0.55000000000000004">
      <c r="F4" s="8"/>
      <c r="G4" s="1"/>
      <c r="H4" s="39"/>
      <c r="I4" s="5" t="s">
        <v>213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61" t="s">
        <v>246</v>
      </c>
      <c r="G5" s="60"/>
      <c r="H5" s="62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61" t="s">
        <v>152</v>
      </c>
      <c r="G6" s="71" t="s">
        <v>197</v>
      </c>
      <c r="H6" s="62"/>
      <c r="I6" s="5" t="s">
        <v>10</v>
      </c>
      <c r="J6" s="10" t="s">
        <v>151</v>
      </c>
      <c r="K6" s="10" t="s">
        <v>151</v>
      </c>
      <c r="L6" s="10" t="s">
        <v>151</v>
      </c>
      <c r="M6" s="10" t="s">
        <v>151</v>
      </c>
      <c r="N6" s="10" t="s">
        <v>151</v>
      </c>
      <c r="O6" s="10" t="s">
        <v>151</v>
      </c>
      <c r="P6" s="10" t="s">
        <v>151</v>
      </c>
      <c r="Q6" s="10" t="s">
        <v>151</v>
      </c>
      <c r="R6" s="10" t="s">
        <v>151</v>
      </c>
      <c r="S6" s="10" t="s">
        <v>151</v>
      </c>
      <c r="T6"/>
      <c r="U6" s="11"/>
    </row>
    <row r="7" spans="2:21" x14ac:dyDescent="0.55000000000000004">
      <c r="F7" s="61"/>
      <c r="G7" s="55" t="s">
        <v>215</v>
      </c>
      <c r="H7" s="62"/>
      <c r="I7" s="5" t="s">
        <v>214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/>
      <c r="U7" s="11"/>
    </row>
    <row r="8" spans="2:21" x14ac:dyDescent="0.55000000000000004">
      <c r="F8" s="61"/>
      <c r="G8" s="62" t="s">
        <v>8</v>
      </c>
      <c r="H8" s="62"/>
      <c r="I8" s="5" t="s">
        <v>9</v>
      </c>
      <c r="J8" s="5" t="s">
        <v>223</v>
      </c>
      <c r="K8" s="5" t="s">
        <v>223</v>
      </c>
      <c r="L8" s="5" t="s">
        <v>223</v>
      </c>
      <c r="M8" s="5" t="s">
        <v>223</v>
      </c>
      <c r="N8" s="5" t="s">
        <v>223</v>
      </c>
      <c r="O8" s="5" t="s">
        <v>223</v>
      </c>
      <c r="P8" s="5" t="s">
        <v>223</v>
      </c>
      <c r="Q8" s="5" t="s">
        <v>223</v>
      </c>
      <c r="R8" s="5" t="s">
        <v>223</v>
      </c>
      <c r="S8" s="5" t="s">
        <v>223</v>
      </c>
    </row>
    <row r="9" spans="2:21" x14ac:dyDescent="0.55000000000000004">
      <c r="D9" s="31">
        <v>1</v>
      </c>
      <c r="E9" s="60"/>
      <c r="F9" s="61" t="s">
        <v>232</v>
      </c>
      <c r="G9" s="62" t="s">
        <v>22</v>
      </c>
      <c r="H9" s="62" t="s">
        <v>64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31">
        <v>2</v>
      </c>
      <c r="E10" s="60"/>
      <c r="F10" s="61" t="s">
        <v>233</v>
      </c>
      <c r="G10" s="62" t="s">
        <v>22</v>
      </c>
      <c r="H10" s="62" t="s">
        <v>65</v>
      </c>
      <c r="I10" s="4" t="s">
        <v>28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31">
        <v>3</v>
      </c>
      <c r="E11" s="60"/>
      <c r="F11" s="63">
        <v>50227</v>
      </c>
      <c r="G11" s="64" t="s">
        <v>7</v>
      </c>
      <c r="H11" s="62" t="s">
        <v>66</v>
      </c>
      <c r="I11" s="12" t="s">
        <v>15</v>
      </c>
      <c r="J11" s="13" t="e">
        <f t="shared" ref="J11:S11" si="0">J10/J9</f>
        <v>#DIV/0!</v>
      </c>
      <c r="K11" s="13" t="e">
        <f t="shared" si="0"/>
        <v>#DIV/0!</v>
      </c>
      <c r="L11" s="13" t="e">
        <f t="shared" si="0"/>
        <v>#DIV/0!</v>
      </c>
      <c r="M11" s="13" t="e">
        <f t="shared" si="0"/>
        <v>#DIV/0!</v>
      </c>
      <c r="N11" s="13" t="e">
        <f t="shared" si="0"/>
        <v>#DIV/0!</v>
      </c>
      <c r="O11" s="13" t="e">
        <f t="shared" si="0"/>
        <v>#DIV/0!</v>
      </c>
      <c r="P11" s="13" t="e">
        <f t="shared" si="0"/>
        <v>#DIV/0!</v>
      </c>
      <c r="Q11" s="13" t="e">
        <f t="shared" si="0"/>
        <v>#DIV/0!</v>
      </c>
      <c r="R11" s="13" t="e">
        <f t="shared" si="0"/>
        <v>#DIV/0!</v>
      </c>
      <c r="S11" s="13" t="e">
        <f t="shared" si="0"/>
        <v>#DIV/0!</v>
      </c>
    </row>
    <row r="12" spans="2:21" x14ac:dyDescent="0.55000000000000004">
      <c r="D12" s="31">
        <v>4</v>
      </c>
      <c r="E12" s="60"/>
      <c r="F12" s="61" t="s">
        <v>234</v>
      </c>
      <c r="G12" s="62" t="s">
        <v>22</v>
      </c>
      <c r="H12" s="62" t="s">
        <v>67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31">
        <v>5</v>
      </c>
      <c r="E13" s="60"/>
      <c r="F13" s="61">
        <v>225</v>
      </c>
      <c r="G13" s="64" t="s">
        <v>127</v>
      </c>
      <c r="H13" s="62" t="s">
        <v>68</v>
      </c>
      <c r="I13" s="12" t="s">
        <v>14</v>
      </c>
      <c r="J13" s="13" t="e">
        <f>J12/J9</f>
        <v>#DIV/0!</v>
      </c>
      <c r="K13" s="13" t="e">
        <f>K12/K9</f>
        <v>#DIV/0!</v>
      </c>
      <c r="L13" s="13" t="e">
        <f t="shared" ref="L13:P13" si="1">L12/L9</f>
        <v>#DIV/0!</v>
      </c>
      <c r="M13" s="13" t="e">
        <f>M12/M9</f>
        <v>#DIV/0!</v>
      </c>
      <c r="N13" s="13" t="e">
        <f>N12/N9</f>
        <v>#DIV/0!</v>
      </c>
      <c r="O13" s="13" t="e">
        <f>O12/O9</f>
        <v>#DIV/0!</v>
      </c>
      <c r="P13" s="13" t="e">
        <f t="shared" si="1"/>
        <v>#DIV/0!</v>
      </c>
      <c r="Q13" s="13" t="e">
        <f>Q12/Q9</f>
        <v>#DIV/0!</v>
      </c>
      <c r="R13" s="13" t="e">
        <f>R12/R9</f>
        <v>#DIV/0!</v>
      </c>
      <c r="S13" s="13" t="e">
        <f t="shared" ref="S13" si="2">S12/S9</f>
        <v>#DIV/0!</v>
      </c>
    </row>
    <row r="14" spans="2:21" x14ac:dyDescent="0.55000000000000004">
      <c r="D14" s="31">
        <v>6</v>
      </c>
      <c r="E14" s="60"/>
      <c r="F14" s="61" t="s">
        <v>235</v>
      </c>
      <c r="G14" s="62" t="s">
        <v>22</v>
      </c>
      <c r="H14" s="62" t="s">
        <v>69</v>
      </c>
      <c r="I14" s="4" t="s">
        <v>29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31">
        <v>7</v>
      </c>
      <c r="E15" s="60"/>
      <c r="F15" s="61">
        <v>227</v>
      </c>
      <c r="G15" s="64" t="s">
        <v>50</v>
      </c>
      <c r="H15" s="62" t="s">
        <v>70</v>
      </c>
      <c r="I15" s="12" t="s">
        <v>27</v>
      </c>
      <c r="J15" s="13" t="e">
        <f t="shared" ref="J15:S15" si="3">J14/J9</f>
        <v>#DIV/0!</v>
      </c>
      <c r="K15" s="13" t="e">
        <f t="shared" si="3"/>
        <v>#DIV/0!</v>
      </c>
      <c r="L15" s="13" t="e">
        <f t="shared" si="3"/>
        <v>#DIV/0!</v>
      </c>
      <c r="M15" s="13" t="e">
        <f t="shared" si="3"/>
        <v>#DIV/0!</v>
      </c>
      <c r="N15" s="13" t="e">
        <f t="shared" si="3"/>
        <v>#DIV/0!</v>
      </c>
      <c r="O15" s="13" t="e">
        <f t="shared" si="3"/>
        <v>#DIV/0!</v>
      </c>
      <c r="P15" s="13" t="e">
        <f t="shared" si="3"/>
        <v>#DIV/0!</v>
      </c>
      <c r="Q15" s="13" t="e">
        <f t="shared" si="3"/>
        <v>#DIV/0!</v>
      </c>
      <c r="R15" s="13" t="e">
        <f t="shared" si="3"/>
        <v>#DIV/0!</v>
      </c>
      <c r="S15" s="13" t="e">
        <f t="shared" si="3"/>
        <v>#DIV/0!</v>
      </c>
    </row>
    <row r="16" spans="2:21" x14ac:dyDescent="0.55000000000000004">
      <c r="D16" s="31">
        <v>8</v>
      </c>
      <c r="E16" s="60"/>
      <c r="F16" s="61" t="s">
        <v>234</v>
      </c>
      <c r="G16" s="62" t="s">
        <v>22</v>
      </c>
      <c r="H16" s="62" t="s">
        <v>71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31">
        <v>9</v>
      </c>
      <c r="E17" s="60"/>
      <c r="F17" s="61">
        <v>225</v>
      </c>
      <c r="G17" s="64" t="s">
        <v>128</v>
      </c>
      <c r="H17" s="62" t="s">
        <v>72</v>
      </c>
      <c r="I17" s="12" t="s">
        <v>16</v>
      </c>
      <c r="J17" s="13" t="e">
        <f t="shared" ref="J17:P17" si="4">J16/J9</f>
        <v>#DIV/0!</v>
      </c>
      <c r="K17" s="13" t="e">
        <f t="shared" ref="K17" si="5">K16/K9</f>
        <v>#DIV/0!</v>
      </c>
      <c r="L17" s="13" t="e">
        <f t="shared" si="4"/>
        <v>#DIV/0!</v>
      </c>
      <c r="M17" s="13" t="e">
        <f>M16/M9</f>
        <v>#DIV/0!</v>
      </c>
      <c r="N17" s="13" t="e">
        <f>N16/N9</f>
        <v>#DIV/0!</v>
      </c>
      <c r="O17" s="13" t="e">
        <f>O16/O9</f>
        <v>#DIV/0!</v>
      </c>
      <c r="P17" s="13" t="e">
        <f t="shared" si="4"/>
        <v>#DIV/0!</v>
      </c>
      <c r="Q17" s="13" t="e">
        <f>Q16/Q9</f>
        <v>#DIV/0!</v>
      </c>
      <c r="R17" s="13" t="e">
        <f>R16/R9</f>
        <v>#DIV/0!</v>
      </c>
      <c r="S17" s="13" t="e">
        <f t="shared" ref="S17" si="6">S16/S9</f>
        <v>#DIV/0!</v>
      </c>
    </row>
    <row r="18" spans="4:19" x14ac:dyDescent="0.55000000000000004">
      <c r="D18" s="31">
        <v>10</v>
      </c>
      <c r="E18" s="60"/>
      <c r="F18" s="61">
        <v>227</v>
      </c>
      <c r="G18" s="64" t="s">
        <v>73</v>
      </c>
      <c r="H18" s="62" t="s">
        <v>74</v>
      </c>
      <c r="I18" s="12" t="s">
        <v>59</v>
      </c>
      <c r="J18" s="43">
        <f>J10+J14</f>
        <v>0</v>
      </c>
      <c r="K18" s="43">
        <f>K10+K14</f>
        <v>0</v>
      </c>
      <c r="L18" s="43">
        <f t="shared" ref="L18:P18" si="7">L10+L14</f>
        <v>0</v>
      </c>
      <c r="M18" s="43">
        <f t="shared" si="7"/>
        <v>0</v>
      </c>
      <c r="N18" s="43">
        <f t="shared" si="7"/>
        <v>0</v>
      </c>
      <c r="O18" s="43">
        <f t="shared" si="7"/>
        <v>0</v>
      </c>
      <c r="P18" s="43">
        <f t="shared" si="7"/>
        <v>0</v>
      </c>
      <c r="Q18" s="43">
        <f t="shared" ref="Q18:S18" si="8">Q10+Q14</f>
        <v>0</v>
      </c>
      <c r="R18" s="43">
        <f t="shared" si="8"/>
        <v>0</v>
      </c>
      <c r="S18" s="43">
        <f t="shared" si="8"/>
        <v>0</v>
      </c>
    </row>
    <row r="19" spans="4:19" x14ac:dyDescent="0.55000000000000004">
      <c r="D19" s="31">
        <v>11</v>
      </c>
      <c r="E19" s="60"/>
      <c r="F19" s="61">
        <v>227</v>
      </c>
      <c r="G19" s="64" t="s">
        <v>129</v>
      </c>
      <c r="H19" s="62" t="s">
        <v>75</v>
      </c>
      <c r="I19" s="12" t="s">
        <v>211</v>
      </c>
      <c r="J19" s="42" t="e">
        <f>J18/J9</f>
        <v>#DIV/0!</v>
      </c>
      <c r="K19" s="42" t="e">
        <f>K18/K9</f>
        <v>#DIV/0!</v>
      </c>
      <c r="L19" s="42" t="e">
        <f t="shared" ref="L19:P19" si="9">L18/L9</f>
        <v>#DIV/0!</v>
      </c>
      <c r="M19" s="42" t="e">
        <f t="shared" si="9"/>
        <v>#DIV/0!</v>
      </c>
      <c r="N19" s="42" t="e">
        <f t="shared" si="9"/>
        <v>#DIV/0!</v>
      </c>
      <c r="O19" s="42" t="e">
        <f t="shared" si="9"/>
        <v>#DIV/0!</v>
      </c>
      <c r="P19" s="42" t="e">
        <f t="shared" si="9"/>
        <v>#DIV/0!</v>
      </c>
      <c r="Q19" s="42" t="e">
        <f t="shared" ref="Q19:S19" si="10">Q18/Q9</f>
        <v>#DIV/0!</v>
      </c>
      <c r="R19" s="42" t="e">
        <f t="shared" si="10"/>
        <v>#DIV/0!</v>
      </c>
      <c r="S19" s="42" t="e">
        <f t="shared" si="10"/>
        <v>#DIV/0!</v>
      </c>
    </row>
    <row r="20" spans="4:19" x14ac:dyDescent="0.55000000000000004">
      <c r="D20" s="31">
        <v>12</v>
      </c>
      <c r="E20" s="60"/>
      <c r="F20" s="61" t="s">
        <v>236</v>
      </c>
      <c r="G20" s="62" t="s">
        <v>48</v>
      </c>
      <c r="H20" s="62" t="s">
        <v>76</v>
      </c>
      <c r="I20" s="4" t="s">
        <v>77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31">
        <v>13</v>
      </c>
      <c r="E21" s="60"/>
      <c r="F21" s="61">
        <v>227</v>
      </c>
      <c r="G21" s="64" t="s">
        <v>51</v>
      </c>
      <c r="H21" s="62" t="s">
        <v>78</v>
      </c>
      <c r="I21" s="12" t="s">
        <v>30</v>
      </c>
      <c r="J21" s="13" t="e">
        <f>J20/J9</f>
        <v>#DIV/0!</v>
      </c>
      <c r="K21" s="13" t="e">
        <f>K20/K9</f>
        <v>#DIV/0!</v>
      </c>
      <c r="L21" s="13" t="e">
        <f t="shared" ref="L21:P21" si="11">L20/L9</f>
        <v>#DIV/0!</v>
      </c>
      <c r="M21" s="13" t="e">
        <f>M20/M9</f>
        <v>#DIV/0!</v>
      </c>
      <c r="N21" s="13" t="e">
        <f>N20/N9</f>
        <v>#DIV/0!</v>
      </c>
      <c r="O21" s="13" t="e">
        <f>O20/O9</f>
        <v>#DIV/0!</v>
      </c>
      <c r="P21" s="13" t="e">
        <f t="shared" si="11"/>
        <v>#DIV/0!</v>
      </c>
      <c r="Q21" s="13" t="e">
        <f>Q20/Q9</f>
        <v>#DIV/0!</v>
      </c>
      <c r="R21" s="13" t="e">
        <f>R20/R9</f>
        <v>#DIV/0!</v>
      </c>
      <c r="S21" s="13" t="e">
        <f t="shared" ref="S21" si="12">S20/S9</f>
        <v>#DIV/0!</v>
      </c>
    </row>
    <row r="22" spans="4:19" x14ac:dyDescent="0.55000000000000004">
      <c r="D22" s="31">
        <v>14</v>
      </c>
      <c r="E22" s="60"/>
      <c r="F22" s="63">
        <v>69163</v>
      </c>
      <c r="G22" s="65" t="s">
        <v>125</v>
      </c>
      <c r="H22" s="62" t="s">
        <v>79</v>
      </c>
      <c r="I22" s="27" t="s">
        <v>80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4:19" x14ac:dyDescent="0.55000000000000004">
      <c r="D23" s="31">
        <v>15</v>
      </c>
      <c r="E23" s="60"/>
      <c r="F23" s="61">
        <v>227</v>
      </c>
      <c r="G23" s="64" t="s">
        <v>52</v>
      </c>
      <c r="H23" s="62" t="s">
        <v>81</v>
      </c>
      <c r="I23" s="12" t="s">
        <v>43</v>
      </c>
      <c r="J23" s="13" t="e">
        <f>J22/J9</f>
        <v>#DIV/0!</v>
      </c>
      <c r="K23" s="13" t="e">
        <f>K22/K9</f>
        <v>#DIV/0!</v>
      </c>
      <c r="L23" s="13" t="e">
        <f t="shared" ref="L23:P23" si="13">L22/L9</f>
        <v>#DIV/0!</v>
      </c>
      <c r="M23" s="13" t="e">
        <f>M22/M9</f>
        <v>#DIV/0!</v>
      </c>
      <c r="N23" s="13" t="e">
        <f>N22/N9</f>
        <v>#DIV/0!</v>
      </c>
      <c r="O23" s="13" t="e">
        <f>O22/O9</f>
        <v>#DIV/0!</v>
      </c>
      <c r="P23" s="13" t="e">
        <f t="shared" si="13"/>
        <v>#DIV/0!</v>
      </c>
      <c r="Q23" s="13" t="e">
        <f>Q22/Q9</f>
        <v>#DIV/0!</v>
      </c>
      <c r="R23" s="13" t="e">
        <f>R22/R9</f>
        <v>#DIV/0!</v>
      </c>
      <c r="S23" s="13" t="e">
        <f t="shared" ref="S23" si="14">S22/S9</f>
        <v>#DIV/0!</v>
      </c>
    </row>
    <row r="24" spans="4:19" x14ac:dyDescent="0.55000000000000004">
      <c r="D24" s="31">
        <v>16</v>
      </c>
      <c r="E24" s="60"/>
      <c r="F24" s="66" t="s">
        <v>147</v>
      </c>
      <c r="G24" s="62" t="s">
        <v>46</v>
      </c>
      <c r="H24" s="62" t="s">
        <v>82</v>
      </c>
      <c r="I24" s="27" t="s">
        <v>83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4:19" x14ac:dyDescent="0.55000000000000004">
      <c r="D25" s="31">
        <v>17</v>
      </c>
      <c r="E25" s="60"/>
      <c r="F25" s="66" t="s">
        <v>147</v>
      </c>
      <c r="G25" s="64" t="s">
        <v>53</v>
      </c>
      <c r="H25" s="62" t="s">
        <v>84</v>
      </c>
      <c r="I25" s="12" t="s">
        <v>45</v>
      </c>
      <c r="J25" s="13" t="e">
        <f>J24/J9</f>
        <v>#DIV/0!</v>
      </c>
      <c r="K25" s="13" t="e">
        <f>K24/K9</f>
        <v>#DIV/0!</v>
      </c>
      <c r="L25" s="13" t="e">
        <f t="shared" ref="L25:P25" si="15">L24/L9</f>
        <v>#DIV/0!</v>
      </c>
      <c r="M25" s="13" t="e">
        <f>M24/M9</f>
        <v>#DIV/0!</v>
      </c>
      <c r="N25" s="13" t="e">
        <f>N24/N9</f>
        <v>#DIV/0!</v>
      </c>
      <c r="O25" s="13" t="e">
        <f>O24/O9</f>
        <v>#DIV/0!</v>
      </c>
      <c r="P25" s="13" t="e">
        <f t="shared" si="15"/>
        <v>#DIV/0!</v>
      </c>
      <c r="Q25" s="13" t="e">
        <f>Q24/Q9</f>
        <v>#DIV/0!</v>
      </c>
      <c r="R25" s="13" t="e">
        <f>R24/R9</f>
        <v>#DIV/0!</v>
      </c>
      <c r="S25" s="13" t="e">
        <f t="shared" ref="S25" si="16">S24/S9</f>
        <v>#DIV/0!</v>
      </c>
    </row>
    <row r="26" spans="4:19" x14ac:dyDescent="0.55000000000000004">
      <c r="D26" s="31">
        <v>18</v>
      </c>
      <c r="E26" s="60"/>
      <c r="F26" s="61" t="s">
        <v>234</v>
      </c>
      <c r="G26" s="62" t="s">
        <v>22</v>
      </c>
      <c r="H26" s="62" t="s">
        <v>85</v>
      </c>
      <c r="I26" s="4" t="s">
        <v>11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31">
        <v>19</v>
      </c>
      <c r="E27" s="60"/>
      <c r="F27" s="61">
        <v>225</v>
      </c>
      <c r="G27" s="64" t="s">
        <v>54</v>
      </c>
      <c r="H27" s="62" t="s">
        <v>86</v>
      </c>
      <c r="I27" s="12" t="s">
        <v>35</v>
      </c>
      <c r="J27" s="13" t="e">
        <f t="shared" ref="J27:P27" si="17">J26/J9</f>
        <v>#DIV/0!</v>
      </c>
      <c r="K27" s="13" t="e">
        <f t="shared" ref="K27" si="18">K26/K9</f>
        <v>#DIV/0!</v>
      </c>
      <c r="L27" s="13" t="e">
        <f t="shared" si="17"/>
        <v>#DIV/0!</v>
      </c>
      <c r="M27" s="13" t="e">
        <f>M26/M9</f>
        <v>#DIV/0!</v>
      </c>
      <c r="N27" s="13" t="e">
        <f>N26/N9</f>
        <v>#DIV/0!</v>
      </c>
      <c r="O27" s="13" t="e">
        <f>O26/O9</f>
        <v>#DIV/0!</v>
      </c>
      <c r="P27" s="13" t="e">
        <f t="shared" si="17"/>
        <v>#DIV/0!</v>
      </c>
      <c r="Q27" s="13" t="e">
        <f>Q26/Q9</f>
        <v>#DIV/0!</v>
      </c>
      <c r="R27" s="13" t="e">
        <f>R26/R9</f>
        <v>#DIV/0!</v>
      </c>
      <c r="S27" s="13" t="e">
        <f t="shared" ref="S27" si="19">S26/S9</f>
        <v>#DIV/0!</v>
      </c>
    </row>
    <row r="28" spans="4:19" x14ac:dyDescent="0.55000000000000004">
      <c r="D28" s="31">
        <v>20</v>
      </c>
      <c r="E28" s="60"/>
      <c r="F28" s="61" t="s">
        <v>237</v>
      </c>
      <c r="G28" s="62" t="s">
        <v>22</v>
      </c>
      <c r="H28" s="62" t="s">
        <v>87</v>
      </c>
      <c r="I28" s="27" t="s">
        <v>60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4:19" x14ac:dyDescent="0.55000000000000004">
      <c r="D29" s="31">
        <v>21</v>
      </c>
      <c r="E29" s="60"/>
      <c r="F29" s="61">
        <v>225</v>
      </c>
      <c r="G29" s="64" t="s">
        <v>88</v>
      </c>
      <c r="H29" s="62" t="s">
        <v>89</v>
      </c>
      <c r="I29" s="12" t="s">
        <v>61</v>
      </c>
      <c r="J29" s="42" t="e">
        <f>J28/J9</f>
        <v>#DIV/0!</v>
      </c>
      <c r="K29" s="42" t="e">
        <f>K28/K9</f>
        <v>#DIV/0!</v>
      </c>
      <c r="L29" s="42" t="e">
        <f t="shared" ref="L29:P29" si="20">L28/L9</f>
        <v>#DIV/0!</v>
      </c>
      <c r="M29" s="42" t="e">
        <f t="shared" si="20"/>
        <v>#DIV/0!</v>
      </c>
      <c r="N29" s="42" t="e">
        <f t="shared" si="20"/>
        <v>#DIV/0!</v>
      </c>
      <c r="O29" s="42" t="e">
        <f t="shared" si="20"/>
        <v>#DIV/0!</v>
      </c>
      <c r="P29" s="42" t="e">
        <f t="shared" si="20"/>
        <v>#DIV/0!</v>
      </c>
      <c r="Q29" s="42" t="e">
        <f t="shared" ref="Q29:S29" si="21">Q28/Q9</f>
        <v>#DIV/0!</v>
      </c>
      <c r="R29" s="42" t="e">
        <f t="shared" si="21"/>
        <v>#DIV/0!</v>
      </c>
      <c r="S29" s="42" t="e">
        <f t="shared" si="21"/>
        <v>#DIV/0!</v>
      </c>
    </row>
    <row r="30" spans="4:19" x14ac:dyDescent="0.55000000000000004">
      <c r="D30" s="31">
        <v>22</v>
      </c>
      <c r="E30" s="60"/>
      <c r="F30" s="61" t="s">
        <v>237</v>
      </c>
      <c r="G30" s="62" t="s">
        <v>247</v>
      </c>
      <c r="H30" s="62" t="s">
        <v>90</v>
      </c>
      <c r="I30" s="8" t="s">
        <v>1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4:19" x14ac:dyDescent="0.55000000000000004">
      <c r="D31" s="31">
        <v>23</v>
      </c>
      <c r="E31" s="60"/>
      <c r="F31" s="61">
        <v>225</v>
      </c>
      <c r="G31" s="64" t="s">
        <v>91</v>
      </c>
      <c r="H31" s="62" t="s">
        <v>92</v>
      </c>
      <c r="I31" s="12" t="s">
        <v>17</v>
      </c>
      <c r="J31" s="29" t="e">
        <f t="shared" ref="J31:P31" si="22">J30/J9</f>
        <v>#DIV/0!</v>
      </c>
      <c r="K31" s="29" t="e">
        <f t="shared" ref="K31" si="23">K30/K9</f>
        <v>#DIV/0!</v>
      </c>
      <c r="L31" s="29" t="e">
        <f t="shared" si="22"/>
        <v>#DIV/0!</v>
      </c>
      <c r="M31" s="29" t="e">
        <f>M30/M9</f>
        <v>#DIV/0!</v>
      </c>
      <c r="N31" s="29" t="e">
        <f>N30/N9</f>
        <v>#DIV/0!</v>
      </c>
      <c r="O31" s="29" t="e">
        <f>O30/O9</f>
        <v>#DIV/0!</v>
      </c>
      <c r="P31" s="29" t="e">
        <f t="shared" si="22"/>
        <v>#DIV/0!</v>
      </c>
      <c r="Q31" s="29" t="e">
        <f>Q30/Q9</f>
        <v>#DIV/0!</v>
      </c>
      <c r="R31" s="29" t="e">
        <f>R30/R9</f>
        <v>#DIV/0!</v>
      </c>
      <c r="S31" s="29" t="e">
        <f t="shared" ref="S31" si="24">S30/S9</f>
        <v>#DIV/0!</v>
      </c>
    </row>
    <row r="32" spans="4:19" x14ac:dyDescent="0.55000000000000004">
      <c r="D32" s="31">
        <v>24</v>
      </c>
      <c r="E32" s="60"/>
      <c r="F32" s="61" t="s">
        <v>238</v>
      </c>
      <c r="G32" s="62" t="s">
        <v>23</v>
      </c>
      <c r="H32" s="62" t="s">
        <v>93</v>
      </c>
      <c r="I32" s="4" t="s">
        <v>130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31">
        <v>25</v>
      </c>
      <c r="E33" s="60"/>
      <c r="F33" s="63">
        <v>223224</v>
      </c>
      <c r="G33" s="64" t="s">
        <v>94</v>
      </c>
      <c r="H33" s="62" t="s">
        <v>95</v>
      </c>
      <c r="I33" s="33" t="s">
        <v>55</v>
      </c>
      <c r="J33" s="40" t="e">
        <f t="shared" ref="J33:P33" si="25">J16/J32</f>
        <v>#DIV/0!</v>
      </c>
      <c r="K33" s="40" t="e">
        <f t="shared" ref="K33" si="26">K16/K32</f>
        <v>#DIV/0!</v>
      </c>
      <c r="L33" s="40" t="e">
        <f t="shared" si="25"/>
        <v>#DIV/0!</v>
      </c>
      <c r="M33" s="40" t="e">
        <f>M16/M32</f>
        <v>#DIV/0!</v>
      </c>
      <c r="N33" s="40" t="e">
        <f>N16/N32</f>
        <v>#DIV/0!</v>
      </c>
      <c r="O33" s="40" t="e">
        <f>O16/O32</f>
        <v>#DIV/0!</v>
      </c>
      <c r="P33" s="40" t="e">
        <f t="shared" si="25"/>
        <v>#DIV/0!</v>
      </c>
      <c r="Q33" s="40" t="e">
        <f>Q16/Q32</f>
        <v>#DIV/0!</v>
      </c>
      <c r="R33" s="40" t="e">
        <f>R16/R32</f>
        <v>#DIV/0!</v>
      </c>
      <c r="S33" s="40" t="e">
        <f t="shared" ref="S33" si="27">S16/S32</f>
        <v>#DIV/0!</v>
      </c>
    </row>
    <row r="34" spans="4:19" s="31" customFormat="1" x14ac:dyDescent="0.55000000000000004">
      <c r="D34" s="31">
        <v>26</v>
      </c>
      <c r="E34" s="60"/>
      <c r="F34" s="63">
        <v>223224</v>
      </c>
      <c r="G34" s="64" t="s">
        <v>166</v>
      </c>
      <c r="H34" s="62" t="s">
        <v>96</v>
      </c>
      <c r="I34" s="33" t="s">
        <v>221</v>
      </c>
      <c r="J34" s="40" t="e">
        <f t="shared" ref="J34:S34" si="28">(J26+J52)/J32</f>
        <v>#DIV/0!</v>
      </c>
      <c r="K34" s="40" t="e">
        <f t="shared" si="28"/>
        <v>#DIV/0!</v>
      </c>
      <c r="L34" s="40" t="e">
        <f t="shared" si="28"/>
        <v>#DIV/0!</v>
      </c>
      <c r="M34" s="40" t="e">
        <f t="shared" si="28"/>
        <v>#DIV/0!</v>
      </c>
      <c r="N34" s="40" t="e">
        <f t="shared" si="28"/>
        <v>#DIV/0!</v>
      </c>
      <c r="O34" s="40" t="e">
        <f t="shared" si="28"/>
        <v>#DIV/0!</v>
      </c>
      <c r="P34" s="40" t="e">
        <f t="shared" si="28"/>
        <v>#DIV/0!</v>
      </c>
      <c r="Q34" s="40" t="e">
        <f t="shared" si="28"/>
        <v>#DIV/0!</v>
      </c>
      <c r="R34" s="40" t="e">
        <f t="shared" si="28"/>
        <v>#DIV/0!</v>
      </c>
      <c r="S34" s="40" t="e">
        <f t="shared" si="28"/>
        <v>#DIV/0!</v>
      </c>
    </row>
    <row r="35" spans="4:19" s="31" customFormat="1" x14ac:dyDescent="0.55000000000000004">
      <c r="D35" s="31">
        <v>27</v>
      </c>
      <c r="E35" s="60"/>
      <c r="F35" s="63">
        <v>223224</v>
      </c>
      <c r="G35" s="64" t="s">
        <v>97</v>
      </c>
      <c r="H35" s="62" t="s">
        <v>98</v>
      </c>
      <c r="I35" s="33" t="s">
        <v>62</v>
      </c>
      <c r="J35" s="40" t="e">
        <f>J26/J32</f>
        <v>#DIV/0!</v>
      </c>
      <c r="K35" s="40" t="e">
        <f>K26/K32</f>
        <v>#DIV/0!</v>
      </c>
      <c r="L35" s="40" t="e">
        <f t="shared" ref="L35:P35" si="29">L26/L32</f>
        <v>#DIV/0!</v>
      </c>
      <c r="M35" s="40" t="e">
        <f t="shared" si="29"/>
        <v>#DIV/0!</v>
      </c>
      <c r="N35" s="40" t="e">
        <f t="shared" si="29"/>
        <v>#DIV/0!</v>
      </c>
      <c r="O35" s="40" t="e">
        <f t="shared" si="29"/>
        <v>#DIV/0!</v>
      </c>
      <c r="P35" s="40" t="e">
        <f t="shared" si="29"/>
        <v>#DIV/0!</v>
      </c>
      <c r="Q35" s="40" t="e">
        <f t="shared" ref="Q35:S35" si="30">Q26/Q32</f>
        <v>#DIV/0!</v>
      </c>
      <c r="R35" s="40" t="e">
        <f t="shared" si="30"/>
        <v>#DIV/0!</v>
      </c>
      <c r="S35" s="40" t="e">
        <f t="shared" si="30"/>
        <v>#DIV/0!</v>
      </c>
    </row>
    <row r="36" spans="4:19" s="31" customFormat="1" x14ac:dyDescent="0.55000000000000004">
      <c r="D36" s="31">
        <v>28</v>
      </c>
      <c r="E36" s="60"/>
      <c r="F36" s="63">
        <v>223224</v>
      </c>
      <c r="G36" s="64" t="s">
        <v>99</v>
      </c>
      <c r="H36" s="62" t="s">
        <v>100</v>
      </c>
      <c r="I36" s="33" t="s">
        <v>63</v>
      </c>
      <c r="J36" s="40" t="e">
        <f>J28/J32</f>
        <v>#DIV/0!</v>
      </c>
      <c r="K36" s="40" t="e">
        <f>K28/K32</f>
        <v>#DIV/0!</v>
      </c>
      <c r="L36" s="40" t="e">
        <f t="shared" ref="L36:P36" si="31">L28/L32</f>
        <v>#DIV/0!</v>
      </c>
      <c r="M36" s="40" t="e">
        <f t="shared" si="31"/>
        <v>#DIV/0!</v>
      </c>
      <c r="N36" s="40" t="e">
        <f t="shared" si="31"/>
        <v>#DIV/0!</v>
      </c>
      <c r="O36" s="40" t="e">
        <f t="shared" si="31"/>
        <v>#DIV/0!</v>
      </c>
      <c r="P36" s="40" t="e">
        <f t="shared" si="31"/>
        <v>#DIV/0!</v>
      </c>
      <c r="Q36" s="40" t="e">
        <f t="shared" ref="Q36:S36" si="32">Q28/Q32</f>
        <v>#DIV/0!</v>
      </c>
      <c r="R36" s="40" t="e">
        <f t="shared" si="32"/>
        <v>#DIV/0!</v>
      </c>
      <c r="S36" s="40" t="e">
        <f t="shared" si="32"/>
        <v>#DIV/0!</v>
      </c>
    </row>
    <row r="37" spans="4:19" x14ac:dyDescent="0.55000000000000004">
      <c r="D37" s="31">
        <v>29</v>
      </c>
      <c r="E37" s="60"/>
      <c r="F37" s="63">
        <v>223224</v>
      </c>
      <c r="G37" s="64" t="s">
        <v>101</v>
      </c>
      <c r="H37" s="62" t="s">
        <v>102</v>
      </c>
      <c r="I37" s="33" t="s">
        <v>56</v>
      </c>
      <c r="J37" s="40" t="e">
        <f>J30/J32</f>
        <v>#DIV/0!</v>
      </c>
      <c r="K37" s="40" t="e">
        <f>K30/K32</f>
        <v>#DIV/0!</v>
      </c>
      <c r="L37" s="40" t="e">
        <f t="shared" ref="L37:P37" si="33">L30/L32</f>
        <v>#DIV/0!</v>
      </c>
      <c r="M37" s="40" t="e">
        <f t="shared" si="33"/>
        <v>#DIV/0!</v>
      </c>
      <c r="N37" s="40" t="e">
        <f t="shared" si="33"/>
        <v>#DIV/0!</v>
      </c>
      <c r="O37" s="40" t="e">
        <f t="shared" si="33"/>
        <v>#DIV/0!</v>
      </c>
      <c r="P37" s="40" t="e">
        <f t="shared" si="33"/>
        <v>#DIV/0!</v>
      </c>
      <c r="Q37" s="40" t="e">
        <f t="shared" ref="Q37:S37" si="34">Q30/Q32</f>
        <v>#DIV/0!</v>
      </c>
      <c r="R37" s="40" t="e">
        <f t="shared" si="34"/>
        <v>#DIV/0!</v>
      </c>
      <c r="S37" s="40" t="e">
        <f t="shared" si="34"/>
        <v>#DIV/0!</v>
      </c>
    </row>
    <row r="38" spans="4:19" x14ac:dyDescent="0.55000000000000004">
      <c r="D38" s="31">
        <v>30</v>
      </c>
      <c r="E38" s="60"/>
      <c r="F38" s="63">
        <v>226231</v>
      </c>
      <c r="G38" s="64" t="s">
        <v>103</v>
      </c>
      <c r="H38" s="62" t="s">
        <v>104</v>
      </c>
      <c r="I38" s="12" t="s">
        <v>212</v>
      </c>
      <c r="J38" s="15" t="e">
        <f t="shared" ref="J38:P38" si="35">J9/J32</f>
        <v>#DIV/0!</v>
      </c>
      <c r="K38" s="15" t="e">
        <f t="shared" ref="K38" si="36">K9/K32</f>
        <v>#DIV/0!</v>
      </c>
      <c r="L38" s="15" t="e">
        <f t="shared" si="35"/>
        <v>#DIV/0!</v>
      </c>
      <c r="M38" s="15" t="e">
        <f>M9/M32</f>
        <v>#DIV/0!</v>
      </c>
      <c r="N38" s="15" t="e">
        <f>N9/N32</f>
        <v>#DIV/0!</v>
      </c>
      <c r="O38" s="15" t="e">
        <f>O9/O32</f>
        <v>#DIV/0!</v>
      </c>
      <c r="P38" s="15" t="e">
        <f t="shared" si="35"/>
        <v>#DIV/0!</v>
      </c>
      <c r="Q38" s="15" t="e">
        <f>Q9/Q32</f>
        <v>#DIV/0!</v>
      </c>
      <c r="R38" s="15" t="e">
        <f>R9/R32</f>
        <v>#DIV/0!</v>
      </c>
      <c r="S38" s="15" t="e">
        <f t="shared" ref="S38" si="37">S9/S32</f>
        <v>#DIV/0!</v>
      </c>
    </row>
    <row r="39" spans="4:19" x14ac:dyDescent="0.55000000000000004">
      <c r="D39" s="31">
        <v>31</v>
      </c>
      <c r="E39" s="60"/>
      <c r="F39" s="63">
        <v>19224</v>
      </c>
      <c r="G39" s="67" t="s">
        <v>248</v>
      </c>
      <c r="H39" s="62" t="s">
        <v>105</v>
      </c>
      <c r="I39" s="4" t="s">
        <v>13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31">
        <v>32</v>
      </c>
      <c r="E40" s="60"/>
      <c r="F40" s="63">
        <v>223224</v>
      </c>
      <c r="G40" s="64" t="s">
        <v>106</v>
      </c>
      <c r="H40" s="62" t="s">
        <v>107</v>
      </c>
      <c r="I40" s="33" t="s">
        <v>18</v>
      </c>
      <c r="J40" s="41" t="e">
        <f>J30/J39</f>
        <v>#DIV/0!</v>
      </c>
      <c r="K40" s="41" t="e">
        <f>K30/K39</f>
        <v>#DIV/0!</v>
      </c>
      <c r="L40" s="41" t="e">
        <f t="shared" ref="L40:P40" si="38">L30/L39</f>
        <v>#DIV/0!</v>
      </c>
      <c r="M40" s="41" t="e">
        <f>M30/M39</f>
        <v>#DIV/0!</v>
      </c>
      <c r="N40" s="41" t="e">
        <f>N30/N39</f>
        <v>#DIV/0!</v>
      </c>
      <c r="O40" s="41" t="e">
        <f>O30/O39</f>
        <v>#DIV/0!</v>
      </c>
      <c r="P40" s="41" t="e">
        <f t="shared" si="38"/>
        <v>#DIV/0!</v>
      </c>
      <c r="Q40" s="41" t="e">
        <f>Q30/Q39</f>
        <v>#DIV/0!</v>
      </c>
      <c r="R40" s="41" t="e">
        <f>R30/R39</f>
        <v>#DIV/0!</v>
      </c>
      <c r="S40" s="41" t="e">
        <f t="shared" ref="S40" si="39">S30/S39</f>
        <v>#DIV/0!</v>
      </c>
    </row>
    <row r="41" spans="4:19" x14ac:dyDescent="0.55000000000000004">
      <c r="D41" s="31">
        <v>33</v>
      </c>
      <c r="E41" s="60"/>
      <c r="F41" s="61">
        <v>233</v>
      </c>
      <c r="G41" s="64" t="s">
        <v>167</v>
      </c>
      <c r="H41" s="62" t="s">
        <v>109</v>
      </c>
      <c r="I41" s="12" t="s">
        <v>161</v>
      </c>
      <c r="J41" s="13" t="e">
        <f>J32/J39</f>
        <v>#DIV/0!</v>
      </c>
      <c r="K41" s="13" t="e">
        <f t="shared" ref="K41:S41" si="40">K32/K39</f>
        <v>#DIV/0!</v>
      </c>
      <c r="L41" s="13" t="e">
        <f t="shared" si="40"/>
        <v>#DIV/0!</v>
      </c>
      <c r="M41" s="13" t="e">
        <f t="shared" si="40"/>
        <v>#DIV/0!</v>
      </c>
      <c r="N41" s="13" t="e">
        <f t="shared" si="40"/>
        <v>#DIV/0!</v>
      </c>
      <c r="O41" s="13" t="e">
        <f t="shared" si="40"/>
        <v>#DIV/0!</v>
      </c>
      <c r="P41" s="13" t="e">
        <f t="shared" si="40"/>
        <v>#DIV/0!</v>
      </c>
      <c r="Q41" s="13" t="e">
        <f t="shared" si="40"/>
        <v>#DIV/0!</v>
      </c>
      <c r="R41" s="13" t="e">
        <f t="shared" si="40"/>
        <v>#DIV/0!</v>
      </c>
      <c r="S41" s="13" t="e">
        <f t="shared" si="40"/>
        <v>#DIV/0!</v>
      </c>
    </row>
    <row r="42" spans="4:19" x14ac:dyDescent="0.55000000000000004">
      <c r="D42" s="31">
        <v>34</v>
      </c>
      <c r="E42" s="60"/>
      <c r="F42" s="61">
        <v>229</v>
      </c>
      <c r="G42" s="64" t="s">
        <v>108</v>
      </c>
      <c r="H42" s="62" t="s">
        <v>111</v>
      </c>
      <c r="I42" s="12" t="s">
        <v>20</v>
      </c>
      <c r="J42" s="13" t="e">
        <f>J39/J32</f>
        <v>#DIV/0!</v>
      </c>
      <c r="K42" s="13" t="e">
        <f>K39/K32</f>
        <v>#DIV/0!</v>
      </c>
      <c r="L42" s="13" t="e">
        <f t="shared" ref="L42:P42" si="41">L39/L32</f>
        <v>#DIV/0!</v>
      </c>
      <c r="M42" s="13" t="e">
        <f>M39/M32</f>
        <v>#DIV/0!</v>
      </c>
      <c r="N42" s="13" t="e">
        <f>N39/N32</f>
        <v>#DIV/0!</v>
      </c>
      <c r="O42" s="13" t="e">
        <f>O39/O32</f>
        <v>#DIV/0!</v>
      </c>
      <c r="P42" s="13" t="e">
        <f t="shared" si="41"/>
        <v>#DIV/0!</v>
      </c>
      <c r="Q42" s="13" t="e">
        <f>Q39/Q32</f>
        <v>#DIV/0!</v>
      </c>
      <c r="R42" s="13" t="e">
        <f>R39/R32</f>
        <v>#DIV/0!</v>
      </c>
      <c r="S42" s="13" t="e">
        <f t="shared" ref="S42" si="42">S39/S32</f>
        <v>#DIV/0!</v>
      </c>
    </row>
    <row r="43" spans="4:19" x14ac:dyDescent="0.55000000000000004">
      <c r="D43" s="31">
        <v>35</v>
      </c>
      <c r="E43" s="60"/>
      <c r="F43" s="63">
        <v>226231</v>
      </c>
      <c r="G43" s="64" t="s">
        <v>110</v>
      </c>
      <c r="H43" s="62" t="s">
        <v>112</v>
      </c>
      <c r="I43" s="12" t="s">
        <v>19</v>
      </c>
      <c r="J43" s="15" t="e">
        <f t="shared" ref="J43:P43" si="43">J9/J39</f>
        <v>#DIV/0!</v>
      </c>
      <c r="K43" s="15" t="e">
        <f t="shared" ref="K43" si="44">K9/K39</f>
        <v>#DIV/0!</v>
      </c>
      <c r="L43" s="15" t="e">
        <f t="shared" si="43"/>
        <v>#DIV/0!</v>
      </c>
      <c r="M43" s="15" t="e">
        <f>M9/M39</f>
        <v>#DIV/0!</v>
      </c>
      <c r="N43" s="15" t="e">
        <f>N9/N39</f>
        <v>#DIV/0!</v>
      </c>
      <c r="O43" s="15" t="e">
        <f>O9/O39</f>
        <v>#DIV/0!</v>
      </c>
      <c r="P43" s="15" t="e">
        <f t="shared" si="43"/>
        <v>#DIV/0!</v>
      </c>
      <c r="Q43" s="15" t="e">
        <f>Q9/Q39</f>
        <v>#DIV/0!</v>
      </c>
      <c r="R43" s="15" t="e">
        <f>R9/R39</f>
        <v>#DIV/0!</v>
      </c>
      <c r="S43" s="15" t="e">
        <f t="shared" ref="S43" si="45">S9/S39</f>
        <v>#DIV/0!</v>
      </c>
    </row>
    <row r="44" spans="4:19" x14ac:dyDescent="0.55000000000000004">
      <c r="D44" s="31">
        <v>36</v>
      </c>
      <c r="E44" s="60"/>
      <c r="F44" s="61" t="s">
        <v>239</v>
      </c>
      <c r="G44" s="62" t="s">
        <v>23</v>
      </c>
      <c r="H44" s="62" t="s">
        <v>113</v>
      </c>
      <c r="I44" s="27" t="s">
        <v>47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spans="4:19" x14ac:dyDescent="0.55000000000000004">
      <c r="D45" s="31">
        <v>37</v>
      </c>
      <c r="E45" s="60"/>
      <c r="F45" s="61" t="s">
        <v>249</v>
      </c>
      <c r="G45" s="64" t="s">
        <v>168</v>
      </c>
      <c r="H45" s="62" t="s">
        <v>115</v>
      </c>
      <c r="I45" s="12" t="s">
        <v>162</v>
      </c>
      <c r="J45" s="57" t="e">
        <f>J44/J32</f>
        <v>#DIV/0!</v>
      </c>
      <c r="K45" s="57" t="e">
        <f t="shared" ref="K45:S45" si="46">K44/K32</f>
        <v>#DIV/0!</v>
      </c>
      <c r="L45" s="57" t="e">
        <f t="shared" si="46"/>
        <v>#DIV/0!</v>
      </c>
      <c r="M45" s="57" t="e">
        <f t="shared" si="46"/>
        <v>#DIV/0!</v>
      </c>
      <c r="N45" s="57" t="e">
        <f t="shared" si="46"/>
        <v>#DIV/0!</v>
      </c>
      <c r="O45" s="57" t="e">
        <f t="shared" si="46"/>
        <v>#DIV/0!</v>
      </c>
      <c r="P45" s="57" t="e">
        <f t="shared" si="46"/>
        <v>#DIV/0!</v>
      </c>
      <c r="Q45" s="57" t="e">
        <f t="shared" si="46"/>
        <v>#DIV/0!</v>
      </c>
      <c r="R45" s="57" t="e">
        <f t="shared" si="46"/>
        <v>#DIV/0!</v>
      </c>
      <c r="S45" s="57" t="e">
        <f t="shared" si="46"/>
        <v>#DIV/0!</v>
      </c>
    </row>
    <row r="46" spans="4:19" x14ac:dyDescent="0.55000000000000004">
      <c r="D46" s="31">
        <v>38</v>
      </c>
      <c r="E46" s="60"/>
      <c r="F46" s="61" t="s">
        <v>240</v>
      </c>
      <c r="G46" s="62" t="s">
        <v>23</v>
      </c>
      <c r="H46" s="62" t="s">
        <v>116</v>
      </c>
      <c r="I46" s="8" t="s">
        <v>3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31">
        <v>39</v>
      </c>
      <c r="E47" s="60"/>
      <c r="F47" s="61" t="s">
        <v>241</v>
      </c>
      <c r="G47" s="62" t="s">
        <v>114</v>
      </c>
      <c r="H47" s="62" t="s">
        <v>117</v>
      </c>
      <c r="I47" s="4" t="s">
        <v>57</v>
      </c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4:19" x14ac:dyDescent="0.55000000000000004">
      <c r="D48" s="31">
        <v>40</v>
      </c>
      <c r="E48" s="60"/>
      <c r="F48" s="61" t="s">
        <v>242</v>
      </c>
      <c r="G48" s="62" t="s">
        <v>23</v>
      </c>
      <c r="H48" s="62" t="s">
        <v>118</v>
      </c>
      <c r="I48" s="4" t="s">
        <v>21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31">
        <v>41</v>
      </c>
      <c r="E49" s="60"/>
      <c r="F49" s="61">
        <v>229</v>
      </c>
      <c r="G49" s="64" t="s">
        <v>169</v>
      </c>
      <c r="H49" s="62" t="s">
        <v>119</v>
      </c>
      <c r="I49" s="12" t="s">
        <v>163</v>
      </c>
      <c r="J49" s="57" t="e">
        <f>J48/J32</f>
        <v>#DIV/0!</v>
      </c>
      <c r="K49" s="57" t="e">
        <f t="shared" ref="K49:S49" si="47">K48/K32</f>
        <v>#DIV/0!</v>
      </c>
      <c r="L49" s="57" t="e">
        <f t="shared" si="47"/>
        <v>#DIV/0!</v>
      </c>
      <c r="M49" s="57" t="e">
        <f t="shared" si="47"/>
        <v>#DIV/0!</v>
      </c>
      <c r="N49" s="57" t="e">
        <f t="shared" si="47"/>
        <v>#DIV/0!</v>
      </c>
      <c r="O49" s="57" t="e">
        <f t="shared" si="47"/>
        <v>#DIV/0!</v>
      </c>
      <c r="P49" s="57" t="e">
        <f t="shared" si="47"/>
        <v>#DIV/0!</v>
      </c>
      <c r="Q49" s="57" t="e">
        <f t="shared" si="47"/>
        <v>#DIV/0!</v>
      </c>
      <c r="R49" s="57" t="e">
        <f t="shared" si="47"/>
        <v>#DIV/0!</v>
      </c>
      <c r="S49" s="57" t="e">
        <f t="shared" si="47"/>
        <v>#DIV/0!</v>
      </c>
    </row>
    <row r="50" spans="4:19" x14ac:dyDescent="0.55000000000000004">
      <c r="D50" s="31">
        <v>42</v>
      </c>
      <c r="E50" s="60"/>
      <c r="F50" s="63" t="s">
        <v>243</v>
      </c>
      <c r="G50" s="62" t="s">
        <v>25</v>
      </c>
      <c r="H50" s="62" t="s">
        <v>120</v>
      </c>
      <c r="I50" s="4" t="s">
        <v>209</v>
      </c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4:19" x14ac:dyDescent="0.55000000000000004">
      <c r="D51" s="31">
        <v>43</v>
      </c>
      <c r="E51" s="60"/>
      <c r="F51" s="61">
        <v>229</v>
      </c>
      <c r="G51" s="64" t="s">
        <v>170</v>
      </c>
      <c r="H51" s="62" t="s">
        <v>121</v>
      </c>
      <c r="I51" s="12" t="s">
        <v>36</v>
      </c>
      <c r="J51" s="14" t="e">
        <f t="shared" ref="J51:P51" si="48">J50/J32</f>
        <v>#DIV/0!</v>
      </c>
      <c r="K51" s="14" t="e">
        <f t="shared" ref="K51" si="49">K50/K32</f>
        <v>#DIV/0!</v>
      </c>
      <c r="L51" s="14" t="e">
        <f t="shared" si="48"/>
        <v>#DIV/0!</v>
      </c>
      <c r="M51" s="14" t="e">
        <f t="shared" si="48"/>
        <v>#DIV/0!</v>
      </c>
      <c r="N51" s="14" t="e">
        <f t="shared" si="48"/>
        <v>#DIV/0!</v>
      </c>
      <c r="O51" s="14" t="e">
        <f t="shared" si="48"/>
        <v>#DIV/0!</v>
      </c>
      <c r="P51" s="14" t="e">
        <f t="shared" si="48"/>
        <v>#DIV/0!</v>
      </c>
      <c r="Q51" s="14" t="e">
        <f t="shared" ref="Q51:S51" si="50">Q50/Q32</f>
        <v>#DIV/0!</v>
      </c>
      <c r="R51" s="14" t="e">
        <f t="shared" si="50"/>
        <v>#DIV/0!</v>
      </c>
      <c r="S51" s="14" t="e">
        <f t="shared" si="50"/>
        <v>#DIV/0!</v>
      </c>
    </row>
    <row r="52" spans="4:19" x14ac:dyDescent="0.55000000000000004">
      <c r="D52" s="31">
        <v>44</v>
      </c>
      <c r="E52" s="60"/>
      <c r="F52" s="63">
        <v>71224</v>
      </c>
      <c r="G52" s="62" t="s">
        <v>25</v>
      </c>
      <c r="H52" s="62" t="s">
        <v>122</v>
      </c>
      <c r="I52" s="4" t="s">
        <v>172</v>
      </c>
      <c r="J52" s="23"/>
      <c r="K52" s="23"/>
      <c r="L52" s="23"/>
      <c r="M52" s="23"/>
      <c r="N52" s="23"/>
      <c r="O52" s="30"/>
      <c r="P52" s="23"/>
      <c r="Q52" s="23"/>
      <c r="R52" s="30"/>
      <c r="S52" s="23"/>
    </row>
    <row r="53" spans="4:19" x14ac:dyDescent="0.55000000000000004">
      <c r="D53" s="31">
        <v>45</v>
      </c>
      <c r="E53" s="60"/>
      <c r="F53" s="63">
        <v>71248</v>
      </c>
      <c r="G53" s="64" t="s">
        <v>171</v>
      </c>
      <c r="H53" s="62" t="s">
        <v>123</v>
      </c>
      <c r="I53" s="12" t="s">
        <v>153</v>
      </c>
      <c r="J53" s="13" t="e">
        <f t="shared" ref="J53:S53" si="51">J52/J50</f>
        <v>#DIV/0!</v>
      </c>
      <c r="K53" s="13" t="e">
        <f t="shared" si="51"/>
        <v>#DIV/0!</v>
      </c>
      <c r="L53" s="13" t="e">
        <f t="shared" si="51"/>
        <v>#DIV/0!</v>
      </c>
      <c r="M53" s="13" t="e">
        <f t="shared" si="51"/>
        <v>#DIV/0!</v>
      </c>
      <c r="N53" s="13" t="e">
        <f t="shared" si="51"/>
        <v>#DIV/0!</v>
      </c>
      <c r="O53" s="13" t="e">
        <f t="shared" si="51"/>
        <v>#DIV/0!</v>
      </c>
      <c r="P53" s="13" t="e">
        <f t="shared" si="51"/>
        <v>#DIV/0!</v>
      </c>
      <c r="Q53" s="13" t="e">
        <f t="shared" si="51"/>
        <v>#DIV/0!</v>
      </c>
      <c r="R53" s="13" t="e">
        <f t="shared" si="51"/>
        <v>#DIV/0!</v>
      </c>
      <c r="S53" s="13" t="e">
        <f t="shared" si="51"/>
        <v>#DIV/0!</v>
      </c>
    </row>
    <row r="54" spans="4:19" x14ac:dyDescent="0.55000000000000004">
      <c r="D54" s="31">
        <v>46</v>
      </c>
      <c r="E54" s="60"/>
      <c r="F54" s="61">
        <v>229</v>
      </c>
      <c r="G54" s="64" t="s">
        <v>173</v>
      </c>
      <c r="H54" s="67">
        <v>51</v>
      </c>
      <c r="I54" s="12" t="s">
        <v>26</v>
      </c>
      <c r="J54" s="17" t="e">
        <f t="shared" ref="J54:S54" si="52">(J26+J52)/J52</f>
        <v>#DIV/0!</v>
      </c>
      <c r="K54" s="17" t="e">
        <f t="shared" si="52"/>
        <v>#DIV/0!</v>
      </c>
      <c r="L54" s="17" t="e">
        <f t="shared" si="52"/>
        <v>#DIV/0!</v>
      </c>
      <c r="M54" s="17" t="e">
        <f t="shared" si="52"/>
        <v>#DIV/0!</v>
      </c>
      <c r="N54" s="17" t="e">
        <f t="shared" si="52"/>
        <v>#DIV/0!</v>
      </c>
      <c r="O54" s="17" t="e">
        <f t="shared" si="52"/>
        <v>#DIV/0!</v>
      </c>
      <c r="P54" s="17" t="e">
        <f t="shared" si="52"/>
        <v>#DIV/0!</v>
      </c>
      <c r="Q54" s="17" t="e">
        <f t="shared" si="52"/>
        <v>#DIV/0!</v>
      </c>
      <c r="R54" s="17" t="e">
        <f t="shared" si="52"/>
        <v>#DIV/0!</v>
      </c>
      <c r="S54" s="17" t="e">
        <f t="shared" si="52"/>
        <v>#DIV/0!</v>
      </c>
    </row>
    <row r="55" spans="4:19" x14ac:dyDescent="0.55000000000000004">
      <c r="D55" s="31">
        <v>47</v>
      </c>
      <c r="E55" s="60"/>
      <c r="F55" s="63">
        <v>102</v>
      </c>
      <c r="G55" s="62" t="s">
        <v>24</v>
      </c>
      <c r="H55" s="67" t="s">
        <v>229</v>
      </c>
      <c r="I55" s="4" t="s">
        <v>230</v>
      </c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4:19" x14ac:dyDescent="0.55000000000000004">
      <c r="D56" s="31">
        <v>48</v>
      </c>
      <c r="E56" s="60"/>
      <c r="F56" s="63">
        <v>99102</v>
      </c>
      <c r="G56" s="62" t="s">
        <v>24</v>
      </c>
      <c r="H56" s="67" t="s">
        <v>231</v>
      </c>
      <c r="I56" s="4" t="s">
        <v>4</v>
      </c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4:19" x14ac:dyDescent="0.55000000000000004">
      <c r="D57" s="31">
        <v>49</v>
      </c>
      <c r="E57" s="60"/>
      <c r="F57" s="61">
        <v>232</v>
      </c>
      <c r="G57" s="64" t="s">
        <v>174</v>
      </c>
      <c r="H57" s="67">
        <v>53</v>
      </c>
      <c r="I57" s="12" t="s">
        <v>31</v>
      </c>
      <c r="J57" s="13" t="e">
        <f t="shared" ref="J57:S57" si="53">J55/J9</f>
        <v>#DIV/0!</v>
      </c>
      <c r="K57" s="13" t="e">
        <f t="shared" si="53"/>
        <v>#DIV/0!</v>
      </c>
      <c r="L57" s="13" t="e">
        <f t="shared" si="53"/>
        <v>#DIV/0!</v>
      </c>
      <c r="M57" s="13" t="e">
        <f t="shared" si="53"/>
        <v>#DIV/0!</v>
      </c>
      <c r="N57" s="13" t="e">
        <f t="shared" si="53"/>
        <v>#DIV/0!</v>
      </c>
      <c r="O57" s="13" t="e">
        <f t="shared" si="53"/>
        <v>#DIV/0!</v>
      </c>
      <c r="P57" s="13" t="e">
        <f t="shared" si="53"/>
        <v>#DIV/0!</v>
      </c>
      <c r="Q57" s="13" t="e">
        <f t="shared" si="53"/>
        <v>#DIV/0!</v>
      </c>
      <c r="R57" s="13" t="e">
        <f t="shared" si="53"/>
        <v>#DIV/0!</v>
      </c>
      <c r="S57" s="13" t="e">
        <f t="shared" si="53"/>
        <v>#DIV/0!</v>
      </c>
    </row>
    <row r="58" spans="4:19" x14ac:dyDescent="0.55000000000000004">
      <c r="D58" s="31">
        <v>50</v>
      </c>
      <c r="E58" s="60"/>
      <c r="F58" s="63">
        <v>99103</v>
      </c>
      <c r="G58" s="62" t="s">
        <v>24</v>
      </c>
      <c r="H58" s="67">
        <v>54</v>
      </c>
      <c r="I58" s="4" t="s">
        <v>5</v>
      </c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4:19" x14ac:dyDescent="0.55000000000000004">
      <c r="D59" s="31">
        <v>51</v>
      </c>
      <c r="E59" s="60"/>
      <c r="F59" s="63">
        <v>106232</v>
      </c>
      <c r="G59" s="64" t="s">
        <v>175</v>
      </c>
      <c r="H59" s="67">
        <v>55</v>
      </c>
      <c r="I59" s="19" t="s">
        <v>154</v>
      </c>
      <c r="J59" s="17">
        <f>J55+J58</f>
        <v>0</v>
      </c>
      <c r="K59" s="17">
        <f>K55+K58</f>
        <v>0</v>
      </c>
      <c r="L59" s="17">
        <f t="shared" ref="L59:P59" si="54">L55+L58</f>
        <v>0</v>
      </c>
      <c r="M59" s="17">
        <f>M55+M58</f>
        <v>0</v>
      </c>
      <c r="N59" s="17">
        <f>N55+N58</f>
        <v>0</v>
      </c>
      <c r="O59" s="17">
        <f>O55+O58</f>
        <v>0</v>
      </c>
      <c r="P59" s="17">
        <f t="shared" si="54"/>
        <v>0</v>
      </c>
      <c r="Q59" s="17">
        <f>Q55+Q58</f>
        <v>0</v>
      </c>
      <c r="R59" s="17">
        <f>R55+R58</f>
        <v>0</v>
      </c>
      <c r="S59" s="17">
        <f t="shared" ref="S59" si="55">S55+S58</f>
        <v>0</v>
      </c>
    </row>
    <row r="60" spans="4:19" x14ac:dyDescent="0.55000000000000004">
      <c r="D60" s="31">
        <v>52</v>
      </c>
      <c r="E60" s="60"/>
      <c r="F60" s="63">
        <v>220148</v>
      </c>
      <c r="G60" s="62" t="s">
        <v>131</v>
      </c>
      <c r="H60" s="67">
        <v>56</v>
      </c>
      <c r="I60" s="53" t="s">
        <v>177</v>
      </c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4:19" x14ac:dyDescent="0.55000000000000004">
      <c r="D61" s="31">
        <v>53</v>
      </c>
      <c r="E61" s="60"/>
      <c r="F61" s="61">
        <v>232</v>
      </c>
      <c r="G61" s="68" t="s">
        <v>176</v>
      </c>
      <c r="H61" s="67">
        <v>57</v>
      </c>
      <c r="I61" s="18" t="s">
        <v>124</v>
      </c>
      <c r="J61" s="14" t="e">
        <f t="shared" ref="J61:S61" si="56">J60/J28</f>
        <v>#DIV/0!</v>
      </c>
      <c r="K61" s="14" t="e">
        <f t="shared" si="56"/>
        <v>#DIV/0!</v>
      </c>
      <c r="L61" s="14" t="e">
        <f t="shared" si="56"/>
        <v>#DIV/0!</v>
      </c>
      <c r="M61" s="14" t="e">
        <f t="shared" si="56"/>
        <v>#DIV/0!</v>
      </c>
      <c r="N61" s="14" t="e">
        <f t="shared" si="56"/>
        <v>#DIV/0!</v>
      </c>
      <c r="O61" s="14" t="e">
        <f t="shared" si="56"/>
        <v>#DIV/0!</v>
      </c>
      <c r="P61" s="14" t="e">
        <f t="shared" si="56"/>
        <v>#DIV/0!</v>
      </c>
      <c r="Q61" s="14" t="e">
        <f t="shared" si="56"/>
        <v>#DIV/0!</v>
      </c>
      <c r="R61" s="14" t="e">
        <f t="shared" si="56"/>
        <v>#DIV/0!</v>
      </c>
      <c r="S61" s="14" t="e">
        <f t="shared" si="56"/>
        <v>#DIV/0!</v>
      </c>
    </row>
    <row r="62" spans="4:19" x14ac:dyDescent="0.55000000000000004">
      <c r="D62" s="31">
        <v>54</v>
      </c>
      <c r="E62" s="60"/>
      <c r="F62" s="61">
        <v>29</v>
      </c>
      <c r="G62" s="55" t="s">
        <v>250</v>
      </c>
      <c r="H62" s="67">
        <v>58</v>
      </c>
      <c r="I62" s="9" t="s">
        <v>32</v>
      </c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4:19" x14ac:dyDescent="0.55000000000000004">
      <c r="D63" s="31">
        <v>55</v>
      </c>
      <c r="E63" s="60"/>
      <c r="F63" s="61">
        <v>231</v>
      </c>
      <c r="G63" s="64" t="s">
        <v>178</v>
      </c>
      <c r="H63" s="67">
        <v>59</v>
      </c>
      <c r="I63" s="18" t="s">
        <v>182</v>
      </c>
      <c r="J63" s="20" t="e">
        <f t="shared" ref="J63:S63" si="57">365*J62/J9</f>
        <v>#DIV/0!</v>
      </c>
      <c r="K63" s="20" t="e">
        <f t="shared" si="57"/>
        <v>#DIV/0!</v>
      </c>
      <c r="L63" s="20" t="e">
        <f t="shared" si="57"/>
        <v>#DIV/0!</v>
      </c>
      <c r="M63" s="20" t="e">
        <f t="shared" si="57"/>
        <v>#DIV/0!</v>
      </c>
      <c r="N63" s="20" t="e">
        <f t="shared" si="57"/>
        <v>#DIV/0!</v>
      </c>
      <c r="O63" s="20" t="e">
        <f t="shared" si="57"/>
        <v>#DIV/0!</v>
      </c>
      <c r="P63" s="20" t="e">
        <f t="shared" si="57"/>
        <v>#DIV/0!</v>
      </c>
      <c r="Q63" s="20" t="e">
        <f t="shared" si="57"/>
        <v>#DIV/0!</v>
      </c>
      <c r="R63" s="20" t="e">
        <f t="shared" si="57"/>
        <v>#DIV/0!</v>
      </c>
      <c r="S63" s="20" t="e">
        <f t="shared" si="57"/>
        <v>#DIV/0!</v>
      </c>
    </row>
    <row r="64" spans="4:19" x14ac:dyDescent="0.55000000000000004">
      <c r="D64" s="31">
        <v>56</v>
      </c>
      <c r="E64" s="60"/>
      <c r="F64" s="61">
        <v>30</v>
      </c>
      <c r="G64" s="55" t="s">
        <v>251</v>
      </c>
      <c r="H64" s="67">
        <v>60</v>
      </c>
      <c r="I64" s="9" t="s">
        <v>33</v>
      </c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4:19" x14ac:dyDescent="0.55000000000000004">
      <c r="D65" s="31">
        <v>57</v>
      </c>
      <c r="E65" s="60"/>
      <c r="F65" s="61">
        <v>231</v>
      </c>
      <c r="G65" s="64" t="s">
        <v>179</v>
      </c>
      <c r="H65" s="67">
        <v>61</v>
      </c>
      <c r="I65" s="18" t="s">
        <v>183</v>
      </c>
      <c r="J65" s="20" t="e">
        <f t="shared" ref="J65:S65" si="58">365*J64/J10</f>
        <v>#DIV/0!</v>
      </c>
      <c r="K65" s="20" t="e">
        <f t="shared" si="58"/>
        <v>#DIV/0!</v>
      </c>
      <c r="L65" s="20" t="e">
        <f t="shared" si="58"/>
        <v>#DIV/0!</v>
      </c>
      <c r="M65" s="20" t="e">
        <f t="shared" si="58"/>
        <v>#DIV/0!</v>
      </c>
      <c r="N65" s="20" t="e">
        <f t="shared" si="58"/>
        <v>#DIV/0!</v>
      </c>
      <c r="O65" s="20" t="e">
        <f t="shared" si="58"/>
        <v>#DIV/0!</v>
      </c>
      <c r="P65" s="20" t="e">
        <f t="shared" si="58"/>
        <v>#DIV/0!</v>
      </c>
      <c r="Q65" s="20" t="e">
        <f t="shared" si="58"/>
        <v>#DIV/0!</v>
      </c>
      <c r="R65" s="20" t="e">
        <f t="shared" si="58"/>
        <v>#DIV/0!</v>
      </c>
      <c r="S65" s="20" t="e">
        <f t="shared" si="58"/>
        <v>#DIV/0!</v>
      </c>
    </row>
    <row r="66" spans="4:19" x14ac:dyDescent="0.55000000000000004">
      <c r="D66" s="31">
        <v>58</v>
      </c>
      <c r="E66" s="60"/>
      <c r="F66" s="61">
        <v>38</v>
      </c>
      <c r="G66" s="55" t="s">
        <v>252</v>
      </c>
      <c r="H66" s="67">
        <v>62</v>
      </c>
      <c r="I66" s="9" t="s">
        <v>34</v>
      </c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4:19" x14ac:dyDescent="0.55000000000000004">
      <c r="D67" s="31">
        <v>59</v>
      </c>
      <c r="E67" s="60"/>
      <c r="F67" s="61">
        <v>231</v>
      </c>
      <c r="G67" s="64" t="s">
        <v>180</v>
      </c>
      <c r="H67" s="67">
        <v>63</v>
      </c>
      <c r="I67" s="18" t="s">
        <v>184</v>
      </c>
      <c r="J67" s="20" t="e">
        <f t="shared" ref="J67:S67" si="59">365*J66/J10</f>
        <v>#DIV/0!</v>
      </c>
      <c r="K67" s="20" t="e">
        <f t="shared" si="59"/>
        <v>#DIV/0!</v>
      </c>
      <c r="L67" s="20" t="e">
        <f t="shared" si="59"/>
        <v>#DIV/0!</v>
      </c>
      <c r="M67" s="20" t="e">
        <f t="shared" si="59"/>
        <v>#DIV/0!</v>
      </c>
      <c r="N67" s="20" t="e">
        <f t="shared" si="59"/>
        <v>#DIV/0!</v>
      </c>
      <c r="O67" s="20" t="e">
        <f t="shared" si="59"/>
        <v>#DIV/0!</v>
      </c>
      <c r="P67" s="20" t="e">
        <f t="shared" si="59"/>
        <v>#DIV/0!</v>
      </c>
      <c r="Q67" s="20" t="e">
        <f t="shared" si="59"/>
        <v>#DIV/0!</v>
      </c>
      <c r="R67" s="20" t="e">
        <f t="shared" si="59"/>
        <v>#DIV/0!</v>
      </c>
      <c r="S67" s="20" t="e">
        <f t="shared" si="59"/>
        <v>#DIV/0!</v>
      </c>
    </row>
    <row r="68" spans="4:19" x14ac:dyDescent="0.55000000000000004">
      <c r="D68" s="31">
        <v>60</v>
      </c>
      <c r="E68" s="60"/>
      <c r="F68" s="61">
        <v>231</v>
      </c>
      <c r="G68" s="64" t="s">
        <v>181</v>
      </c>
      <c r="H68" s="67">
        <v>64</v>
      </c>
      <c r="I68" s="54" t="s">
        <v>41</v>
      </c>
      <c r="J68" s="21" t="e">
        <f>J65+J63-J67</f>
        <v>#DIV/0!</v>
      </c>
      <c r="K68" s="21" t="e">
        <f>K65+K63-K67</f>
        <v>#DIV/0!</v>
      </c>
      <c r="L68" s="21" t="e">
        <f t="shared" ref="L68:P68" si="60">L65+L63-L67</f>
        <v>#DIV/0!</v>
      </c>
      <c r="M68" s="21" t="e">
        <f>M65+M63-M67</f>
        <v>#DIV/0!</v>
      </c>
      <c r="N68" s="21" t="e">
        <f>N65+N63-N67</f>
        <v>#DIV/0!</v>
      </c>
      <c r="O68" s="21" t="e">
        <f>O65+O63-O67</f>
        <v>#DIV/0!</v>
      </c>
      <c r="P68" s="21" t="e">
        <f t="shared" si="60"/>
        <v>#DIV/0!</v>
      </c>
      <c r="Q68" s="21" t="e">
        <f>Q65+Q63-Q67</f>
        <v>#DIV/0!</v>
      </c>
      <c r="R68" s="21" t="e">
        <f>R65+R63-R67</f>
        <v>#DIV/0!</v>
      </c>
      <c r="S68" s="21" t="e">
        <f t="shared" ref="S68" si="61">S65+S63-S67</f>
        <v>#DIV/0!</v>
      </c>
    </row>
    <row r="69" spans="4:19" x14ac:dyDescent="0.55000000000000004">
      <c r="D69" s="31">
        <v>61</v>
      </c>
      <c r="E69" s="60"/>
      <c r="F69" s="61"/>
      <c r="G69" s="64" t="s">
        <v>185</v>
      </c>
      <c r="H69" s="67">
        <v>65</v>
      </c>
      <c r="I69" s="12" t="s">
        <v>44</v>
      </c>
      <c r="J69" s="17" t="e">
        <f t="shared" ref="J69:S69" si="62">J9/(365/J68)</f>
        <v>#DIV/0!</v>
      </c>
      <c r="K69" s="17" t="e">
        <f t="shared" si="62"/>
        <v>#DIV/0!</v>
      </c>
      <c r="L69" s="17" t="e">
        <f t="shared" si="62"/>
        <v>#DIV/0!</v>
      </c>
      <c r="M69" s="17" t="e">
        <f t="shared" si="62"/>
        <v>#DIV/0!</v>
      </c>
      <c r="N69" s="17" t="e">
        <f t="shared" si="62"/>
        <v>#DIV/0!</v>
      </c>
      <c r="O69" s="17" t="e">
        <f t="shared" si="62"/>
        <v>#DIV/0!</v>
      </c>
      <c r="P69" s="17" t="e">
        <f t="shared" si="62"/>
        <v>#DIV/0!</v>
      </c>
      <c r="Q69" s="17" t="e">
        <f t="shared" si="62"/>
        <v>#DIV/0!</v>
      </c>
      <c r="R69" s="17" t="e">
        <f t="shared" si="62"/>
        <v>#DIV/0!</v>
      </c>
      <c r="S69" s="17" t="e">
        <f t="shared" si="62"/>
        <v>#DIV/0!</v>
      </c>
    </row>
    <row r="70" spans="4:19" x14ac:dyDescent="0.55000000000000004">
      <c r="D70" s="31">
        <v>62</v>
      </c>
      <c r="E70" s="60"/>
      <c r="F70" s="61" t="s">
        <v>244</v>
      </c>
      <c r="G70" s="65" t="s">
        <v>126</v>
      </c>
      <c r="H70" s="67">
        <v>66</v>
      </c>
      <c r="I70" s="9" t="s">
        <v>37</v>
      </c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4:19" x14ac:dyDescent="0.55000000000000004">
      <c r="D71" s="31">
        <v>63</v>
      </c>
      <c r="E71" s="60"/>
      <c r="F71" s="61" t="s">
        <v>244</v>
      </c>
      <c r="G71" s="65" t="s">
        <v>126</v>
      </c>
      <c r="H71" s="67">
        <v>67</v>
      </c>
      <c r="I71" s="9" t="s">
        <v>58</v>
      </c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4:19" x14ac:dyDescent="0.55000000000000004">
      <c r="D72" s="31">
        <v>64</v>
      </c>
      <c r="E72" s="60"/>
      <c r="F72" s="61" t="s">
        <v>244</v>
      </c>
      <c r="G72" s="64" t="s">
        <v>186</v>
      </c>
      <c r="H72" s="67">
        <v>68</v>
      </c>
      <c r="I72" s="12" t="s">
        <v>38</v>
      </c>
      <c r="J72" s="22">
        <f>SUM(J70:J71)</f>
        <v>0</v>
      </c>
      <c r="K72" s="22">
        <f>SUM(K70:K71)</f>
        <v>0</v>
      </c>
      <c r="L72" s="22">
        <f t="shared" ref="L72:P72" si="63">SUM(L70:L71)</f>
        <v>0</v>
      </c>
      <c r="M72" s="22">
        <f>SUM(M70:M71)</f>
        <v>0</v>
      </c>
      <c r="N72" s="22">
        <f>SUM(N70:N71)</f>
        <v>0</v>
      </c>
      <c r="O72" s="22">
        <f>SUM(O70:O71)</f>
        <v>0</v>
      </c>
      <c r="P72" s="22">
        <f t="shared" si="63"/>
        <v>0</v>
      </c>
      <c r="Q72" s="22">
        <f>SUM(Q70:Q71)</f>
        <v>0</v>
      </c>
      <c r="R72" s="22">
        <f>SUM(R70:R71)</f>
        <v>0</v>
      </c>
      <c r="S72" s="22">
        <f t="shared" ref="S72" si="64">SUM(S70:S71)</f>
        <v>0</v>
      </c>
    </row>
    <row r="73" spans="4:19" x14ac:dyDescent="0.55000000000000004">
      <c r="D73" s="31">
        <v>65</v>
      </c>
      <c r="E73" s="60"/>
      <c r="F73" s="66" t="s">
        <v>147</v>
      </c>
      <c r="G73" s="64" t="s">
        <v>187</v>
      </c>
      <c r="H73" s="67">
        <v>69</v>
      </c>
      <c r="I73" s="12" t="s">
        <v>39</v>
      </c>
      <c r="J73" s="17" t="e">
        <f t="shared" ref="J73:S73" si="65">J9/J72*10000</f>
        <v>#DIV/0!</v>
      </c>
      <c r="K73" s="17" t="e">
        <f t="shared" si="65"/>
        <v>#DIV/0!</v>
      </c>
      <c r="L73" s="17" t="e">
        <f t="shared" si="65"/>
        <v>#DIV/0!</v>
      </c>
      <c r="M73" s="17" t="e">
        <f t="shared" si="65"/>
        <v>#DIV/0!</v>
      </c>
      <c r="N73" s="17" t="e">
        <f t="shared" si="65"/>
        <v>#DIV/0!</v>
      </c>
      <c r="O73" s="17" t="e">
        <f t="shared" si="65"/>
        <v>#DIV/0!</v>
      </c>
      <c r="P73" s="17" t="e">
        <f t="shared" si="65"/>
        <v>#DIV/0!</v>
      </c>
      <c r="Q73" s="17" t="e">
        <f t="shared" si="65"/>
        <v>#DIV/0!</v>
      </c>
      <c r="R73" s="17" t="e">
        <f t="shared" si="65"/>
        <v>#DIV/0!</v>
      </c>
      <c r="S73" s="17" t="e">
        <f t="shared" si="65"/>
        <v>#DIV/0!</v>
      </c>
    </row>
    <row r="74" spans="4:19" x14ac:dyDescent="0.55000000000000004">
      <c r="D74" s="31">
        <v>66</v>
      </c>
      <c r="E74" s="60"/>
      <c r="F74" s="66" t="s">
        <v>147</v>
      </c>
      <c r="G74" s="64" t="s">
        <v>188</v>
      </c>
      <c r="H74" s="67">
        <v>70</v>
      </c>
      <c r="I74" s="18" t="s">
        <v>42</v>
      </c>
      <c r="J74" s="17" t="e">
        <f t="shared" ref="J74:S74" si="66">J12/J72*10000</f>
        <v>#DIV/0!</v>
      </c>
      <c r="K74" s="17" t="e">
        <f t="shared" si="66"/>
        <v>#DIV/0!</v>
      </c>
      <c r="L74" s="17" t="e">
        <f t="shared" si="66"/>
        <v>#DIV/0!</v>
      </c>
      <c r="M74" s="17" t="e">
        <f t="shared" si="66"/>
        <v>#DIV/0!</v>
      </c>
      <c r="N74" s="17" t="e">
        <f t="shared" si="66"/>
        <v>#DIV/0!</v>
      </c>
      <c r="O74" s="17" t="e">
        <f t="shared" si="66"/>
        <v>#DIV/0!</v>
      </c>
      <c r="P74" s="17" t="e">
        <f t="shared" si="66"/>
        <v>#DIV/0!</v>
      </c>
      <c r="Q74" s="17" t="e">
        <f t="shared" si="66"/>
        <v>#DIV/0!</v>
      </c>
      <c r="R74" s="17" t="e">
        <f t="shared" si="66"/>
        <v>#DIV/0!</v>
      </c>
      <c r="S74" s="17" t="e">
        <f t="shared" si="66"/>
        <v>#DIV/0!</v>
      </c>
    </row>
    <row r="75" spans="4:19" x14ac:dyDescent="0.55000000000000004">
      <c r="D75" s="31">
        <v>67</v>
      </c>
      <c r="E75" s="60"/>
      <c r="F75" s="66" t="s">
        <v>147</v>
      </c>
      <c r="G75" s="64" t="s">
        <v>189</v>
      </c>
      <c r="H75" s="67">
        <v>71</v>
      </c>
      <c r="I75" s="18" t="s">
        <v>132</v>
      </c>
      <c r="J75" s="16" t="e">
        <f t="shared" ref="J75:S75" si="67">J16/J72*10000</f>
        <v>#DIV/0!</v>
      </c>
      <c r="K75" s="16" t="e">
        <f t="shared" si="67"/>
        <v>#DIV/0!</v>
      </c>
      <c r="L75" s="16" t="e">
        <f t="shared" si="67"/>
        <v>#DIV/0!</v>
      </c>
      <c r="M75" s="16" t="e">
        <f t="shared" si="67"/>
        <v>#DIV/0!</v>
      </c>
      <c r="N75" s="16" t="e">
        <f t="shared" si="67"/>
        <v>#DIV/0!</v>
      </c>
      <c r="O75" s="16" t="e">
        <f t="shared" si="67"/>
        <v>#DIV/0!</v>
      </c>
      <c r="P75" s="16" t="e">
        <f t="shared" si="67"/>
        <v>#DIV/0!</v>
      </c>
      <c r="Q75" s="16" t="e">
        <f t="shared" si="67"/>
        <v>#DIV/0!</v>
      </c>
      <c r="R75" s="16" t="e">
        <f t="shared" si="67"/>
        <v>#DIV/0!</v>
      </c>
      <c r="S75" s="16" t="e">
        <f t="shared" si="67"/>
        <v>#DIV/0!</v>
      </c>
    </row>
    <row r="76" spans="4:19" x14ac:dyDescent="0.55000000000000004">
      <c r="D76" s="31">
        <v>68</v>
      </c>
      <c r="E76" s="60"/>
      <c r="F76" s="66" t="s">
        <v>147</v>
      </c>
      <c r="G76" s="64" t="s">
        <v>190</v>
      </c>
      <c r="H76" s="67">
        <v>72</v>
      </c>
      <c r="I76" s="18" t="s">
        <v>133</v>
      </c>
      <c r="J76" s="45" t="e">
        <f t="shared" ref="J76:S76" si="68">J30/J72*10000</f>
        <v>#DIV/0!</v>
      </c>
      <c r="K76" s="45" t="e">
        <f t="shared" si="68"/>
        <v>#DIV/0!</v>
      </c>
      <c r="L76" s="45" t="e">
        <f t="shared" si="68"/>
        <v>#DIV/0!</v>
      </c>
      <c r="M76" s="45" t="e">
        <f t="shared" si="68"/>
        <v>#DIV/0!</v>
      </c>
      <c r="N76" s="45" t="e">
        <f t="shared" si="68"/>
        <v>#DIV/0!</v>
      </c>
      <c r="O76" s="45" t="e">
        <f t="shared" si="68"/>
        <v>#DIV/0!</v>
      </c>
      <c r="P76" s="45" t="e">
        <f t="shared" si="68"/>
        <v>#DIV/0!</v>
      </c>
      <c r="Q76" s="45" t="e">
        <f t="shared" si="68"/>
        <v>#DIV/0!</v>
      </c>
      <c r="R76" s="45" t="e">
        <f t="shared" si="68"/>
        <v>#DIV/0!</v>
      </c>
      <c r="S76" s="45" t="e">
        <f t="shared" si="68"/>
        <v>#DIV/0!</v>
      </c>
    </row>
    <row r="77" spans="4:19" x14ac:dyDescent="0.55000000000000004">
      <c r="D77" s="31">
        <v>69</v>
      </c>
      <c r="E77" s="60"/>
      <c r="F77" s="66" t="s">
        <v>147</v>
      </c>
      <c r="G77" s="64" t="s">
        <v>224</v>
      </c>
      <c r="H77" s="67" t="s">
        <v>225</v>
      </c>
      <c r="I77" s="18" t="s">
        <v>226</v>
      </c>
      <c r="J77" s="45" t="e">
        <f>J55/J72*10000</f>
        <v>#DIV/0!</v>
      </c>
      <c r="K77" s="45" t="e">
        <f>K55/K72*10000</f>
        <v>#DIV/0!</v>
      </c>
      <c r="L77" s="45" t="e">
        <f t="shared" ref="L77:P77" si="69">L55/L72*10000</f>
        <v>#DIV/0!</v>
      </c>
      <c r="M77" s="45" t="e">
        <f t="shared" si="69"/>
        <v>#DIV/0!</v>
      </c>
      <c r="N77" s="45" t="e">
        <f t="shared" si="69"/>
        <v>#DIV/0!</v>
      </c>
      <c r="O77" s="45" t="e">
        <f t="shared" si="69"/>
        <v>#DIV/0!</v>
      </c>
      <c r="P77" s="45" t="e">
        <f t="shared" si="69"/>
        <v>#DIV/0!</v>
      </c>
      <c r="Q77" s="45" t="e">
        <f t="shared" ref="Q77:S77" si="70">Q55/Q72*10000</f>
        <v>#DIV/0!</v>
      </c>
      <c r="R77" s="45" t="e">
        <f t="shared" si="70"/>
        <v>#DIV/0!</v>
      </c>
      <c r="S77" s="45" t="e">
        <f t="shared" si="70"/>
        <v>#DIV/0!</v>
      </c>
    </row>
    <row r="78" spans="4:19" x14ac:dyDescent="0.55000000000000004">
      <c r="D78" s="31">
        <v>70</v>
      </c>
      <c r="E78" s="60"/>
      <c r="F78" s="66" t="s">
        <v>147</v>
      </c>
      <c r="G78" s="64" t="s">
        <v>227</v>
      </c>
      <c r="H78" s="67" t="s">
        <v>228</v>
      </c>
      <c r="I78" s="18" t="s">
        <v>134</v>
      </c>
      <c r="J78" s="45" t="e">
        <f>J56/J72*10000</f>
        <v>#DIV/0!</v>
      </c>
      <c r="K78" s="45" t="e">
        <f t="shared" ref="K78:S78" si="71">K56/K72*10000</f>
        <v>#DIV/0!</v>
      </c>
      <c r="L78" s="45" t="e">
        <f t="shared" si="71"/>
        <v>#DIV/0!</v>
      </c>
      <c r="M78" s="45" t="e">
        <f t="shared" si="71"/>
        <v>#DIV/0!</v>
      </c>
      <c r="N78" s="45" t="e">
        <f t="shared" si="71"/>
        <v>#DIV/0!</v>
      </c>
      <c r="O78" s="45" t="e">
        <f t="shared" si="71"/>
        <v>#DIV/0!</v>
      </c>
      <c r="P78" s="45" t="e">
        <f t="shared" si="71"/>
        <v>#DIV/0!</v>
      </c>
      <c r="Q78" s="45" t="e">
        <f t="shared" si="71"/>
        <v>#DIV/0!</v>
      </c>
      <c r="R78" s="45" t="e">
        <f t="shared" si="71"/>
        <v>#DIV/0!</v>
      </c>
      <c r="S78" s="45" t="e">
        <f t="shared" si="71"/>
        <v>#DIV/0!</v>
      </c>
    </row>
    <row r="79" spans="4:19" x14ac:dyDescent="0.55000000000000004">
      <c r="D79" s="31">
        <v>71</v>
      </c>
      <c r="E79" s="60"/>
      <c r="F79" s="66" t="s">
        <v>147</v>
      </c>
      <c r="G79" s="64" t="s">
        <v>191</v>
      </c>
      <c r="H79" s="67">
        <v>74</v>
      </c>
      <c r="I79" s="18" t="s">
        <v>135</v>
      </c>
      <c r="J79" s="32" t="e">
        <f>J59/J72*10000</f>
        <v>#DIV/0!</v>
      </c>
      <c r="K79" s="32" t="e">
        <f>K59/K72*10000</f>
        <v>#DIV/0!</v>
      </c>
      <c r="L79" s="32" t="e">
        <f t="shared" ref="L79:P79" si="72">L59/L72*10000</f>
        <v>#DIV/0!</v>
      </c>
      <c r="M79" s="32" t="e">
        <f t="shared" si="72"/>
        <v>#DIV/0!</v>
      </c>
      <c r="N79" s="32" t="e">
        <f t="shared" si="72"/>
        <v>#DIV/0!</v>
      </c>
      <c r="O79" s="32" t="e">
        <f t="shared" si="72"/>
        <v>#DIV/0!</v>
      </c>
      <c r="P79" s="32" t="e">
        <f t="shared" si="72"/>
        <v>#DIV/0!</v>
      </c>
      <c r="Q79" s="32" t="e">
        <f t="shared" ref="Q79:S79" si="73">Q59/Q72*10000</f>
        <v>#DIV/0!</v>
      </c>
      <c r="R79" s="32" t="e">
        <f t="shared" si="73"/>
        <v>#DIV/0!</v>
      </c>
      <c r="S79" s="32" t="e">
        <f t="shared" si="73"/>
        <v>#DIV/0!</v>
      </c>
    </row>
    <row r="80" spans="4:19" x14ac:dyDescent="0.55000000000000004">
      <c r="D80" s="31">
        <v>72</v>
      </c>
      <c r="E80" s="60"/>
      <c r="F80" s="66" t="s">
        <v>147</v>
      </c>
      <c r="G80" s="64" t="s">
        <v>192</v>
      </c>
      <c r="H80" s="67">
        <v>75</v>
      </c>
      <c r="I80" s="18" t="s">
        <v>164</v>
      </c>
      <c r="J80" s="32" t="e">
        <f t="shared" ref="J80:S80" si="74">J32/J72*10000</f>
        <v>#DIV/0!</v>
      </c>
      <c r="K80" s="32" t="e">
        <f t="shared" si="74"/>
        <v>#DIV/0!</v>
      </c>
      <c r="L80" s="32" t="e">
        <f t="shared" si="74"/>
        <v>#DIV/0!</v>
      </c>
      <c r="M80" s="32" t="e">
        <f t="shared" si="74"/>
        <v>#DIV/0!</v>
      </c>
      <c r="N80" s="32" t="e">
        <f t="shared" si="74"/>
        <v>#DIV/0!</v>
      </c>
      <c r="O80" s="32" t="e">
        <f t="shared" si="74"/>
        <v>#DIV/0!</v>
      </c>
      <c r="P80" s="32" t="e">
        <f t="shared" si="74"/>
        <v>#DIV/0!</v>
      </c>
      <c r="Q80" s="32" t="e">
        <f t="shared" si="74"/>
        <v>#DIV/0!</v>
      </c>
      <c r="R80" s="32" t="e">
        <f t="shared" si="74"/>
        <v>#DIV/0!</v>
      </c>
      <c r="S80" s="32" t="e">
        <f t="shared" si="74"/>
        <v>#DIV/0!</v>
      </c>
    </row>
    <row r="81" spans="4:19" x14ac:dyDescent="0.55000000000000004">
      <c r="D81" s="31">
        <v>73</v>
      </c>
      <c r="E81" s="60"/>
      <c r="F81" s="61">
        <v>249</v>
      </c>
      <c r="G81" s="55" t="s">
        <v>148</v>
      </c>
      <c r="H81" s="67">
        <v>76</v>
      </c>
      <c r="I81" s="9" t="s">
        <v>136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4:19" x14ac:dyDescent="0.55000000000000004">
      <c r="E82" s="60"/>
      <c r="F82" s="55"/>
      <c r="G82" s="64" t="s">
        <v>194</v>
      </c>
      <c r="H82" s="67"/>
      <c r="I82" s="4" t="s">
        <v>137</v>
      </c>
      <c r="J82" s="46">
        <v>45382</v>
      </c>
      <c r="K82" s="46">
        <v>45382</v>
      </c>
      <c r="L82" s="46">
        <v>45382</v>
      </c>
      <c r="M82" s="46">
        <v>45382</v>
      </c>
      <c r="N82" s="46">
        <v>45382</v>
      </c>
      <c r="O82" s="46">
        <v>45382</v>
      </c>
      <c r="P82" s="46">
        <v>45382</v>
      </c>
      <c r="Q82" s="46">
        <v>45382</v>
      </c>
      <c r="R82" s="46">
        <v>45382</v>
      </c>
      <c r="S82" s="46">
        <v>45382</v>
      </c>
    </row>
    <row r="83" spans="4:19" x14ac:dyDescent="0.55000000000000004">
      <c r="D83" s="31">
        <v>74</v>
      </c>
      <c r="E83" s="60"/>
      <c r="F83" s="63">
        <v>249247</v>
      </c>
      <c r="G83" s="69" t="s">
        <v>149</v>
      </c>
      <c r="H83" s="67">
        <v>77</v>
      </c>
      <c r="I83" s="18" t="s">
        <v>138</v>
      </c>
      <c r="J83" s="47">
        <f>0.001+J81*0.06</f>
        <v>1E-3</v>
      </c>
      <c r="K83" s="47">
        <f t="shared" ref="K83:P83" si="75">0.001+K81*0.06</f>
        <v>1E-3</v>
      </c>
      <c r="L83" s="47">
        <f t="shared" si="75"/>
        <v>1E-3</v>
      </c>
      <c r="M83" s="47">
        <f t="shared" si="75"/>
        <v>1E-3</v>
      </c>
      <c r="N83" s="47">
        <f t="shared" si="75"/>
        <v>1E-3</v>
      </c>
      <c r="O83" s="47">
        <f t="shared" si="75"/>
        <v>1E-3</v>
      </c>
      <c r="P83" s="47">
        <f t="shared" si="75"/>
        <v>1E-3</v>
      </c>
      <c r="Q83" s="47">
        <f t="shared" ref="Q83:S83" si="76">0.001+Q81*0.06</f>
        <v>1E-3</v>
      </c>
      <c r="R83" s="47">
        <f t="shared" si="76"/>
        <v>1E-3</v>
      </c>
      <c r="S83" s="47">
        <f t="shared" si="76"/>
        <v>1E-3</v>
      </c>
    </row>
    <row r="84" spans="4:19" x14ac:dyDescent="0.55000000000000004">
      <c r="D84" s="31">
        <v>75</v>
      </c>
      <c r="E84" s="60"/>
      <c r="F84" s="63">
        <v>248247</v>
      </c>
      <c r="G84" s="69" t="s">
        <v>253</v>
      </c>
      <c r="H84" s="67">
        <v>78</v>
      </c>
      <c r="I84" s="18" t="s">
        <v>139</v>
      </c>
      <c r="J84" s="47" t="e">
        <f t="shared" ref="J84:S84" si="77">0.7*J53</f>
        <v>#DIV/0!</v>
      </c>
      <c r="K84" s="47" t="e">
        <f t="shared" si="77"/>
        <v>#DIV/0!</v>
      </c>
      <c r="L84" s="47" t="e">
        <f t="shared" si="77"/>
        <v>#DIV/0!</v>
      </c>
      <c r="M84" s="47" t="e">
        <f t="shared" si="77"/>
        <v>#DIV/0!</v>
      </c>
      <c r="N84" s="47" t="e">
        <f t="shared" si="77"/>
        <v>#DIV/0!</v>
      </c>
      <c r="O84" s="47" t="e">
        <f t="shared" si="77"/>
        <v>#DIV/0!</v>
      </c>
      <c r="P84" s="47" t="e">
        <f t="shared" si="77"/>
        <v>#DIV/0!</v>
      </c>
      <c r="Q84" s="47" t="e">
        <f t="shared" si="77"/>
        <v>#DIV/0!</v>
      </c>
      <c r="R84" s="47" t="e">
        <f t="shared" si="77"/>
        <v>#DIV/0!</v>
      </c>
      <c r="S84" s="47" t="e">
        <f t="shared" si="77"/>
        <v>#DIV/0!</v>
      </c>
    </row>
    <row r="85" spans="4:19" x14ac:dyDescent="0.55000000000000004">
      <c r="D85" s="31">
        <v>76</v>
      </c>
      <c r="E85" s="60"/>
      <c r="F85" s="61">
        <v>169</v>
      </c>
      <c r="G85" s="65" t="s">
        <v>140</v>
      </c>
      <c r="H85" s="67">
        <v>79</v>
      </c>
      <c r="I85" s="4" t="s">
        <v>141</v>
      </c>
      <c r="J85" s="48"/>
      <c r="K85" s="48"/>
      <c r="L85" s="48"/>
      <c r="M85" s="48"/>
      <c r="N85" s="48"/>
      <c r="O85" s="48"/>
      <c r="P85" s="48"/>
      <c r="Q85" s="48"/>
      <c r="R85" s="48"/>
      <c r="S85" s="48"/>
    </row>
    <row r="86" spans="4:19" x14ac:dyDescent="0.55000000000000004">
      <c r="D86" s="31">
        <v>77</v>
      </c>
      <c r="E86" s="60"/>
      <c r="F86" s="61">
        <v>170</v>
      </c>
      <c r="G86" s="55" t="s">
        <v>150</v>
      </c>
      <c r="H86" s="67">
        <v>80</v>
      </c>
      <c r="I86" s="4" t="s">
        <v>142</v>
      </c>
      <c r="J86" s="48"/>
      <c r="K86" s="48"/>
      <c r="L86" s="48"/>
      <c r="M86" s="48"/>
      <c r="N86" s="48"/>
      <c r="O86" s="48"/>
      <c r="P86" s="48"/>
      <c r="Q86" s="48"/>
      <c r="R86" s="48"/>
      <c r="S86" s="48"/>
    </row>
    <row r="87" spans="4:19" x14ac:dyDescent="0.55000000000000004">
      <c r="E87" s="60"/>
      <c r="F87" s="55"/>
      <c r="G87" s="64" t="s">
        <v>219</v>
      </c>
      <c r="H87" s="67"/>
      <c r="I87" s="4" t="s">
        <v>137</v>
      </c>
      <c r="J87" s="46">
        <v>45382</v>
      </c>
      <c r="K87" s="46">
        <v>45382</v>
      </c>
      <c r="L87" s="46">
        <v>45382</v>
      </c>
      <c r="M87" s="46">
        <v>45382</v>
      </c>
      <c r="N87" s="46">
        <v>45382</v>
      </c>
      <c r="O87" s="46">
        <v>45382</v>
      </c>
      <c r="P87" s="46">
        <v>45382</v>
      </c>
      <c r="Q87" s="46">
        <v>45382</v>
      </c>
      <c r="R87" s="46">
        <v>45382</v>
      </c>
      <c r="S87" s="46">
        <v>45382</v>
      </c>
    </row>
    <row r="88" spans="4:19" x14ac:dyDescent="0.55000000000000004">
      <c r="D88" s="31">
        <v>78</v>
      </c>
      <c r="E88" s="60"/>
      <c r="F88" s="63">
        <v>171240267</v>
      </c>
      <c r="G88" s="64" t="s">
        <v>193</v>
      </c>
      <c r="H88" s="67">
        <v>81</v>
      </c>
      <c r="I88" s="18" t="s">
        <v>143</v>
      </c>
      <c r="J88" s="32">
        <f t="shared" ref="J88:P88" si="78">J85*J86/100000000</f>
        <v>0</v>
      </c>
      <c r="K88" s="32">
        <f t="shared" ref="K88" si="79">K85*K86/100000000</f>
        <v>0</v>
      </c>
      <c r="L88" s="32">
        <f t="shared" si="78"/>
        <v>0</v>
      </c>
      <c r="M88" s="32">
        <f t="shared" si="78"/>
        <v>0</v>
      </c>
      <c r="N88" s="32">
        <f t="shared" si="78"/>
        <v>0</v>
      </c>
      <c r="O88" s="32">
        <f t="shared" si="78"/>
        <v>0</v>
      </c>
      <c r="P88" s="32">
        <f t="shared" si="78"/>
        <v>0</v>
      </c>
      <c r="Q88" s="32">
        <f t="shared" ref="Q88:S88" si="80">Q85*Q86/100000000</f>
        <v>0</v>
      </c>
      <c r="R88" s="32">
        <f t="shared" si="80"/>
        <v>0</v>
      </c>
      <c r="S88" s="32">
        <f t="shared" si="80"/>
        <v>0</v>
      </c>
    </row>
    <row r="89" spans="4:19" x14ac:dyDescent="0.55000000000000004">
      <c r="D89" s="31">
        <v>79</v>
      </c>
      <c r="E89" s="60"/>
      <c r="F89" s="61">
        <v>251</v>
      </c>
      <c r="G89" s="64" t="s">
        <v>195</v>
      </c>
      <c r="H89" s="67">
        <v>83</v>
      </c>
      <c r="I89" s="49" t="s">
        <v>144</v>
      </c>
      <c r="J89" s="50" t="e">
        <f t="shared" ref="J89:S89" si="81">J40-J83</f>
        <v>#DIV/0!</v>
      </c>
      <c r="K89" s="50" t="e">
        <f t="shared" si="81"/>
        <v>#DIV/0!</v>
      </c>
      <c r="L89" s="50" t="e">
        <f t="shared" si="81"/>
        <v>#DIV/0!</v>
      </c>
      <c r="M89" s="50" t="e">
        <f t="shared" si="81"/>
        <v>#DIV/0!</v>
      </c>
      <c r="N89" s="50" t="e">
        <f t="shared" si="81"/>
        <v>#DIV/0!</v>
      </c>
      <c r="O89" s="50" t="e">
        <f t="shared" si="81"/>
        <v>#DIV/0!</v>
      </c>
      <c r="P89" s="50" t="e">
        <f t="shared" si="81"/>
        <v>#DIV/0!</v>
      </c>
      <c r="Q89" s="50" t="e">
        <f t="shared" si="81"/>
        <v>#DIV/0!</v>
      </c>
      <c r="R89" s="50" t="e">
        <f t="shared" si="81"/>
        <v>#DIV/0!</v>
      </c>
      <c r="S89" s="50" t="e">
        <f t="shared" si="81"/>
        <v>#DIV/0!</v>
      </c>
    </row>
    <row r="90" spans="4:19" x14ac:dyDescent="0.55000000000000004">
      <c r="D90" s="31">
        <v>80</v>
      </c>
      <c r="E90" s="60"/>
      <c r="F90" s="61">
        <v>234</v>
      </c>
      <c r="G90" s="64" t="s">
        <v>198</v>
      </c>
      <c r="H90" s="67">
        <v>86</v>
      </c>
      <c r="I90" s="51" t="s">
        <v>145</v>
      </c>
      <c r="J90" s="32" t="e">
        <f t="shared" ref="J90:S90" si="82">J30*100000000/J85</f>
        <v>#DIV/0!</v>
      </c>
      <c r="K90" s="32" t="e">
        <f t="shared" si="82"/>
        <v>#DIV/0!</v>
      </c>
      <c r="L90" s="32" t="e">
        <f t="shared" si="82"/>
        <v>#DIV/0!</v>
      </c>
      <c r="M90" s="32" t="e">
        <f t="shared" si="82"/>
        <v>#DIV/0!</v>
      </c>
      <c r="N90" s="32" t="e">
        <f t="shared" si="82"/>
        <v>#DIV/0!</v>
      </c>
      <c r="O90" s="32" t="e">
        <f t="shared" si="82"/>
        <v>#DIV/0!</v>
      </c>
      <c r="P90" s="32" t="e">
        <f t="shared" si="82"/>
        <v>#DIV/0!</v>
      </c>
      <c r="Q90" s="32" t="e">
        <f t="shared" si="82"/>
        <v>#DIV/0!</v>
      </c>
      <c r="R90" s="32" t="e">
        <f t="shared" si="82"/>
        <v>#DIV/0!</v>
      </c>
      <c r="S90" s="32" t="e">
        <f t="shared" si="82"/>
        <v>#DIV/0!</v>
      </c>
    </row>
    <row r="91" spans="4:19" x14ac:dyDescent="0.55000000000000004">
      <c r="D91" s="31">
        <v>81</v>
      </c>
      <c r="E91" s="60"/>
      <c r="F91" s="61">
        <v>234</v>
      </c>
      <c r="G91" s="64" t="s">
        <v>201</v>
      </c>
      <c r="H91" s="67">
        <v>87</v>
      </c>
      <c r="I91" s="51" t="s">
        <v>200</v>
      </c>
      <c r="J91" s="32" t="e">
        <f t="shared" ref="J91:S91" si="83">J44*100000000/J85</f>
        <v>#DIV/0!</v>
      </c>
      <c r="K91" s="32" t="e">
        <f t="shared" si="83"/>
        <v>#DIV/0!</v>
      </c>
      <c r="L91" s="32" t="e">
        <f t="shared" si="83"/>
        <v>#DIV/0!</v>
      </c>
      <c r="M91" s="32" t="e">
        <f t="shared" si="83"/>
        <v>#DIV/0!</v>
      </c>
      <c r="N91" s="32" t="e">
        <f t="shared" si="83"/>
        <v>#DIV/0!</v>
      </c>
      <c r="O91" s="32" t="e">
        <f t="shared" si="83"/>
        <v>#DIV/0!</v>
      </c>
      <c r="P91" s="32" t="e">
        <f t="shared" si="83"/>
        <v>#DIV/0!</v>
      </c>
      <c r="Q91" s="32" t="e">
        <f t="shared" si="83"/>
        <v>#DIV/0!</v>
      </c>
      <c r="R91" s="32" t="e">
        <f t="shared" si="83"/>
        <v>#DIV/0!</v>
      </c>
      <c r="S91" s="32" t="e">
        <f t="shared" si="83"/>
        <v>#DIV/0!</v>
      </c>
    </row>
    <row r="92" spans="4:19" x14ac:dyDescent="0.55000000000000004">
      <c r="D92" s="31">
        <v>82</v>
      </c>
      <c r="E92" s="60"/>
      <c r="F92" s="61">
        <v>235</v>
      </c>
      <c r="G92" s="64" t="s">
        <v>204</v>
      </c>
      <c r="H92" s="67">
        <v>88</v>
      </c>
      <c r="I92" s="51" t="s">
        <v>146</v>
      </c>
      <c r="J92" s="52" t="e">
        <f t="shared" ref="J92:S92" si="84">J86/J90</f>
        <v>#DIV/0!</v>
      </c>
      <c r="K92" s="52" t="e">
        <f t="shared" si="84"/>
        <v>#DIV/0!</v>
      </c>
      <c r="L92" s="52" t="e">
        <f t="shared" si="84"/>
        <v>#DIV/0!</v>
      </c>
      <c r="M92" s="52" t="e">
        <f t="shared" si="84"/>
        <v>#DIV/0!</v>
      </c>
      <c r="N92" s="52" t="e">
        <f t="shared" si="84"/>
        <v>#DIV/0!</v>
      </c>
      <c r="O92" s="52" t="e">
        <f t="shared" si="84"/>
        <v>#DIV/0!</v>
      </c>
      <c r="P92" s="52" t="e">
        <f t="shared" si="84"/>
        <v>#DIV/0!</v>
      </c>
      <c r="Q92" s="52" t="e">
        <f t="shared" si="84"/>
        <v>#DIV/0!</v>
      </c>
      <c r="R92" s="52" t="e">
        <f t="shared" si="84"/>
        <v>#DIV/0!</v>
      </c>
      <c r="S92" s="52" t="e">
        <f t="shared" si="84"/>
        <v>#DIV/0!</v>
      </c>
    </row>
    <row r="93" spans="4:19" x14ac:dyDescent="0.55000000000000004">
      <c r="D93" s="31">
        <v>83</v>
      </c>
      <c r="E93" s="60"/>
      <c r="F93" s="61">
        <v>235</v>
      </c>
      <c r="G93" s="64" t="s">
        <v>205</v>
      </c>
      <c r="H93" s="67">
        <v>89</v>
      </c>
      <c r="I93" s="51" t="s">
        <v>199</v>
      </c>
      <c r="J93" s="52" t="e">
        <f t="shared" ref="J93:S93" si="85">J86/J91</f>
        <v>#DIV/0!</v>
      </c>
      <c r="K93" s="52" t="e">
        <f t="shared" si="85"/>
        <v>#DIV/0!</v>
      </c>
      <c r="L93" s="52" t="e">
        <f t="shared" si="85"/>
        <v>#DIV/0!</v>
      </c>
      <c r="M93" s="52" t="e">
        <f t="shared" si="85"/>
        <v>#DIV/0!</v>
      </c>
      <c r="N93" s="52" t="e">
        <f t="shared" si="85"/>
        <v>#DIV/0!</v>
      </c>
      <c r="O93" s="52" t="e">
        <f t="shared" si="85"/>
        <v>#DIV/0!</v>
      </c>
      <c r="P93" s="52" t="e">
        <f t="shared" si="85"/>
        <v>#DIV/0!</v>
      </c>
      <c r="Q93" s="52" t="e">
        <f t="shared" si="85"/>
        <v>#DIV/0!</v>
      </c>
      <c r="R93" s="52" t="e">
        <f t="shared" si="85"/>
        <v>#DIV/0!</v>
      </c>
      <c r="S93" s="52" t="e">
        <f t="shared" si="85"/>
        <v>#DIV/0!</v>
      </c>
    </row>
    <row r="94" spans="4:19" x14ac:dyDescent="0.55000000000000004">
      <c r="D94" s="31">
        <v>84</v>
      </c>
      <c r="E94" s="60"/>
      <c r="F94" s="63">
        <v>95176</v>
      </c>
      <c r="G94" s="62" t="s">
        <v>196</v>
      </c>
      <c r="H94" s="67">
        <v>90</v>
      </c>
      <c r="I94" s="55" t="s">
        <v>155</v>
      </c>
      <c r="J94" s="56"/>
      <c r="K94" s="56"/>
      <c r="L94" s="56"/>
      <c r="M94" s="56"/>
      <c r="N94" s="56"/>
      <c r="O94" s="56"/>
      <c r="P94" s="56"/>
      <c r="Q94" s="56"/>
      <c r="R94" s="56"/>
      <c r="S94" s="56"/>
    </row>
    <row r="95" spans="4:19" x14ac:dyDescent="0.55000000000000004">
      <c r="D95" s="31">
        <v>85</v>
      </c>
      <c r="E95" s="60"/>
      <c r="F95" s="61">
        <v>234</v>
      </c>
      <c r="G95" s="64" t="s">
        <v>202</v>
      </c>
      <c r="H95" s="67">
        <v>91</v>
      </c>
      <c r="I95" s="51" t="s">
        <v>156</v>
      </c>
      <c r="J95" s="32" t="e">
        <f t="shared" ref="J95:S95" si="86">J94*100000000/J85</f>
        <v>#DIV/0!</v>
      </c>
      <c r="K95" s="32" t="e">
        <f t="shared" si="86"/>
        <v>#DIV/0!</v>
      </c>
      <c r="L95" s="32" t="e">
        <f t="shared" si="86"/>
        <v>#DIV/0!</v>
      </c>
      <c r="M95" s="32" t="e">
        <f t="shared" si="86"/>
        <v>#DIV/0!</v>
      </c>
      <c r="N95" s="32" t="e">
        <f t="shared" si="86"/>
        <v>#DIV/0!</v>
      </c>
      <c r="O95" s="32" t="e">
        <f t="shared" si="86"/>
        <v>#DIV/0!</v>
      </c>
      <c r="P95" s="32" t="e">
        <f t="shared" si="86"/>
        <v>#DIV/0!</v>
      </c>
      <c r="Q95" s="32" t="e">
        <f t="shared" si="86"/>
        <v>#DIV/0!</v>
      </c>
      <c r="R95" s="32" t="e">
        <f t="shared" si="86"/>
        <v>#DIV/0!</v>
      </c>
      <c r="S95" s="32" t="e">
        <f t="shared" si="86"/>
        <v>#DIV/0!</v>
      </c>
    </row>
    <row r="96" spans="4:19" x14ac:dyDescent="0.55000000000000004">
      <c r="D96" s="31">
        <v>86</v>
      </c>
      <c r="E96" s="60"/>
      <c r="F96" s="61">
        <v>235</v>
      </c>
      <c r="G96" s="64" t="s">
        <v>206</v>
      </c>
      <c r="H96" s="67">
        <v>92</v>
      </c>
      <c r="I96" s="51" t="s">
        <v>157</v>
      </c>
      <c r="J96" s="52" t="e">
        <f t="shared" ref="J96:S96" si="87">J86/J95</f>
        <v>#DIV/0!</v>
      </c>
      <c r="K96" s="52" t="e">
        <f t="shared" si="87"/>
        <v>#DIV/0!</v>
      </c>
      <c r="L96" s="52" t="e">
        <f t="shared" si="87"/>
        <v>#DIV/0!</v>
      </c>
      <c r="M96" s="52" t="e">
        <f t="shared" si="87"/>
        <v>#DIV/0!</v>
      </c>
      <c r="N96" s="52" t="e">
        <f t="shared" si="87"/>
        <v>#DIV/0!</v>
      </c>
      <c r="O96" s="52" t="e">
        <f t="shared" si="87"/>
        <v>#DIV/0!</v>
      </c>
      <c r="P96" s="52" t="e">
        <f t="shared" si="87"/>
        <v>#DIV/0!</v>
      </c>
      <c r="Q96" s="52" t="e">
        <f t="shared" si="87"/>
        <v>#DIV/0!</v>
      </c>
      <c r="R96" s="52" t="e">
        <f t="shared" si="87"/>
        <v>#DIV/0!</v>
      </c>
      <c r="S96" s="52" t="e">
        <f t="shared" si="87"/>
        <v>#DIV/0!</v>
      </c>
    </row>
    <row r="97" spans="4:19" x14ac:dyDescent="0.55000000000000004">
      <c r="D97" s="31">
        <v>87</v>
      </c>
      <c r="E97" s="60"/>
      <c r="F97" s="61">
        <v>237</v>
      </c>
      <c r="G97" s="64" t="s">
        <v>203</v>
      </c>
      <c r="H97" s="67">
        <v>93</v>
      </c>
      <c r="I97" s="51" t="s">
        <v>159</v>
      </c>
      <c r="J97" s="58" t="e">
        <f t="shared" ref="J97:S97" si="88">J94/J30</f>
        <v>#DIV/0!</v>
      </c>
      <c r="K97" s="58" t="e">
        <f t="shared" si="88"/>
        <v>#DIV/0!</v>
      </c>
      <c r="L97" s="58" t="e">
        <f t="shared" si="88"/>
        <v>#DIV/0!</v>
      </c>
      <c r="M97" s="58" t="e">
        <f t="shared" si="88"/>
        <v>#DIV/0!</v>
      </c>
      <c r="N97" s="58" t="e">
        <f t="shared" si="88"/>
        <v>#DIV/0!</v>
      </c>
      <c r="O97" s="58" t="e">
        <f t="shared" si="88"/>
        <v>#DIV/0!</v>
      </c>
      <c r="P97" s="58" t="e">
        <f t="shared" si="88"/>
        <v>#DIV/0!</v>
      </c>
      <c r="Q97" s="58" t="e">
        <f t="shared" si="88"/>
        <v>#DIV/0!</v>
      </c>
      <c r="R97" s="58" t="e">
        <f t="shared" si="88"/>
        <v>#DIV/0!</v>
      </c>
      <c r="S97" s="58" t="e">
        <f t="shared" si="88"/>
        <v>#DIV/0!</v>
      </c>
    </row>
    <row r="98" spans="4:19" x14ac:dyDescent="0.55000000000000004">
      <c r="D98" s="31">
        <v>88</v>
      </c>
      <c r="E98" s="60"/>
      <c r="F98" s="61">
        <v>237</v>
      </c>
      <c r="G98" s="64" t="s">
        <v>207</v>
      </c>
      <c r="H98" s="67">
        <v>94</v>
      </c>
      <c r="I98" s="51" t="s">
        <v>158</v>
      </c>
      <c r="J98" s="58" t="e">
        <f t="shared" ref="J98:S98" si="89">J95/J86</f>
        <v>#DIV/0!</v>
      </c>
      <c r="K98" s="58" t="e">
        <f t="shared" si="89"/>
        <v>#DIV/0!</v>
      </c>
      <c r="L98" s="58" t="e">
        <f t="shared" si="89"/>
        <v>#DIV/0!</v>
      </c>
      <c r="M98" s="58" t="e">
        <f t="shared" si="89"/>
        <v>#DIV/0!</v>
      </c>
      <c r="N98" s="58" t="e">
        <f t="shared" si="89"/>
        <v>#DIV/0!</v>
      </c>
      <c r="O98" s="58" t="e">
        <f t="shared" si="89"/>
        <v>#DIV/0!</v>
      </c>
      <c r="P98" s="58" t="e">
        <f t="shared" si="89"/>
        <v>#DIV/0!</v>
      </c>
      <c r="Q98" s="58" t="e">
        <f t="shared" si="89"/>
        <v>#DIV/0!</v>
      </c>
      <c r="R98" s="58" t="e">
        <f t="shared" si="89"/>
        <v>#DIV/0!</v>
      </c>
      <c r="S98" s="58" t="e">
        <f t="shared" si="89"/>
        <v>#DIV/0!</v>
      </c>
    </row>
    <row r="99" spans="4:19" x14ac:dyDescent="0.55000000000000004">
      <c r="D99" s="31">
        <v>89</v>
      </c>
      <c r="E99" s="60"/>
      <c r="F99" s="61">
        <v>237</v>
      </c>
      <c r="G99" s="64" t="s">
        <v>208</v>
      </c>
      <c r="H99" s="67">
        <v>95</v>
      </c>
      <c r="I99" s="51" t="s">
        <v>160</v>
      </c>
      <c r="J99" s="58" t="e">
        <f t="shared" ref="J99:S99" si="90">J90/J86</f>
        <v>#DIV/0!</v>
      </c>
      <c r="K99" s="58" t="e">
        <f t="shared" si="90"/>
        <v>#DIV/0!</v>
      </c>
      <c r="L99" s="58" t="e">
        <f t="shared" si="90"/>
        <v>#DIV/0!</v>
      </c>
      <c r="M99" s="58" t="e">
        <f t="shared" si="90"/>
        <v>#DIV/0!</v>
      </c>
      <c r="N99" s="58" t="e">
        <f t="shared" si="90"/>
        <v>#DIV/0!</v>
      </c>
      <c r="O99" s="58" t="e">
        <f t="shared" si="90"/>
        <v>#DIV/0!</v>
      </c>
      <c r="P99" s="58" t="e">
        <f t="shared" si="90"/>
        <v>#DIV/0!</v>
      </c>
      <c r="Q99" s="58" t="e">
        <f t="shared" si="90"/>
        <v>#DIV/0!</v>
      </c>
      <c r="R99" s="58" t="e">
        <f t="shared" si="90"/>
        <v>#DIV/0!</v>
      </c>
      <c r="S99" s="58" t="e">
        <f t="shared" si="90"/>
        <v>#DIV/0!</v>
      </c>
    </row>
    <row r="100" spans="4:19" x14ac:dyDescent="0.55000000000000004">
      <c r="D100" s="31">
        <v>90</v>
      </c>
      <c r="E100" s="60"/>
      <c r="F100" s="61">
        <v>240</v>
      </c>
      <c r="G100" s="64" t="s">
        <v>210</v>
      </c>
      <c r="H100" s="67">
        <v>96</v>
      </c>
      <c r="I100" s="12" t="s">
        <v>165</v>
      </c>
      <c r="J100" s="45">
        <f t="shared" ref="J100:S100" si="91">J88+J50</f>
        <v>0</v>
      </c>
      <c r="K100" s="45">
        <f t="shared" si="91"/>
        <v>0</v>
      </c>
      <c r="L100" s="45">
        <f t="shared" si="91"/>
        <v>0</v>
      </c>
      <c r="M100" s="45">
        <f t="shared" si="91"/>
        <v>0</v>
      </c>
      <c r="N100" s="45">
        <f t="shared" si="91"/>
        <v>0</v>
      </c>
      <c r="O100" s="45">
        <f t="shared" si="91"/>
        <v>0</v>
      </c>
      <c r="P100" s="45">
        <f t="shared" si="91"/>
        <v>0</v>
      </c>
      <c r="Q100" s="45">
        <f t="shared" si="91"/>
        <v>0</v>
      </c>
      <c r="R100" s="45">
        <f t="shared" si="91"/>
        <v>0</v>
      </c>
      <c r="S100" s="45">
        <f t="shared" si="91"/>
        <v>0</v>
      </c>
    </row>
    <row r="101" spans="4:19" ht="66" x14ac:dyDescent="0.55000000000000004">
      <c r="E101" s="60"/>
      <c r="F101" s="62"/>
      <c r="G101" s="70" t="s">
        <v>217</v>
      </c>
      <c r="H101" s="39"/>
      <c r="I101" s="8" t="s">
        <v>216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4:19" x14ac:dyDescent="0.55000000000000004"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4:19" x14ac:dyDescent="0.55000000000000004">
      <c r="F103"/>
      <c r="G103"/>
      <c r="H103"/>
      <c r="I103" t="s">
        <v>218</v>
      </c>
      <c r="J103"/>
      <c r="K103"/>
      <c r="L103"/>
      <c r="M103"/>
      <c r="N103"/>
      <c r="O103"/>
      <c r="P103"/>
      <c r="Q103"/>
      <c r="R103"/>
      <c r="S103"/>
    </row>
    <row r="104" spans="4:19" x14ac:dyDescent="0.55000000000000004">
      <c r="I104"/>
    </row>
    <row r="105" spans="4:19" x14ac:dyDescent="0.55000000000000004">
      <c r="I105" t="s">
        <v>220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2026-03-06T13:19:45Z</dcterms:modified>
</cp:coreProperties>
</file>